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K0429_1157017012448_01_1_69_0" sheetId="1" r:id="rId1"/>
  </sheets>
  <definedNames>
    <definedName name="_xlnm.Print_Titles" localSheetId="0">K0429_1157017012448_01_1_69_0!$15:$19</definedName>
    <definedName name="_xlnm.Print_Area" localSheetId="0">K0429_1157017012448_01_1_69_0!$A$1:$AS$92</definedName>
  </definedNames>
  <calcPr calcId="145621" refMode="R1C1"/>
</workbook>
</file>

<file path=xl/calcChain.xml><?xml version="1.0" encoding="utf-8"?>
<calcChain xmlns="http://schemas.openxmlformats.org/spreadsheetml/2006/main">
  <c r="AI90" i="1" l="1"/>
  <c r="AH90" i="1"/>
  <c r="AH85" i="1" l="1"/>
  <c r="AH26" i="1" s="1"/>
  <c r="AH72" i="1"/>
  <c r="AH65" i="1" s="1"/>
  <c r="AH48" i="1" s="1"/>
  <c r="AH22" i="1" s="1"/>
  <c r="AH68" i="1"/>
  <c r="AH66" i="1"/>
  <c r="AH62" i="1"/>
  <c r="AH60" i="1"/>
  <c r="AH59" i="1"/>
  <c r="AH52" i="1"/>
  <c r="AH50" i="1"/>
  <c r="AH49" i="1"/>
  <c r="AH20" i="1" l="1"/>
  <c r="AI48" i="1"/>
  <c r="AJ48" i="1"/>
  <c r="AK48" i="1"/>
  <c r="K48" i="1"/>
  <c r="J48" i="1"/>
  <c r="AK60" i="1" l="1"/>
  <c r="AJ60" i="1"/>
  <c r="AI60" i="1"/>
  <c r="AK59" i="1"/>
  <c r="AJ59" i="1"/>
  <c r="AI59" i="1"/>
  <c r="K60" i="1"/>
  <c r="J60" i="1"/>
  <c r="J59" i="1" s="1"/>
  <c r="K59" i="1"/>
  <c r="AK50" i="1"/>
  <c r="AJ50" i="1"/>
  <c r="AI50" i="1"/>
  <c r="AI49" i="1" s="1"/>
  <c r="AK49" i="1"/>
  <c r="AJ49" i="1"/>
  <c r="K50" i="1"/>
  <c r="K49" i="1" s="1"/>
  <c r="J50" i="1"/>
  <c r="J49" i="1" s="1"/>
  <c r="AI65" i="1" l="1"/>
  <c r="K65" i="1"/>
  <c r="J65" i="1"/>
  <c r="AK72" i="1"/>
  <c r="AJ72" i="1"/>
  <c r="AI72" i="1"/>
  <c r="K72" i="1"/>
  <c r="J72" i="1"/>
  <c r="AK85" i="1" l="1"/>
  <c r="AK26" i="1" s="1"/>
  <c r="AJ85" i="1"/>
  <c r="AK68" i="1"/>
  <c r="AJ68" i="1"/>
  <c r="AK66" i="1"/>
  <c r="AJ66" i="1"/>
  <c r="AJ65" i="1" s="1"/>
  <c r="AK62" i="1"/>
  <c r="AJ62" i="1"/>
  <c r="AK52" i="1"/>
  <c r="AJ52" i="1"/>
  <c r="AJ26" i="1"/>
  <c r="AK65" i="1" l="1"/>
  <c r="AK22" i="1" s="1"/>
  <c r="AK20" i="1" s="1"/>
  <c r="AJ22" i="1"/>
  <c r="AJ20" i="1" s="1"/>
  <c r="AI68" i="1"/>
  <c r="K68" i="1"/>
  <c r="J68" i="1"/>
  <c r="AI66" i="1"/>
  <c r="K66" i="1"/>
  <c r="J66" i="1"/>
  <c r="AI52" i="1" l="1"/>
  <c r="K52" i="1"/>
  <c r="J52" i="1"/>
  <c r="AI62" i="1" l="1"/>
  <c r="K62" i="1"/>
  <c r="J62" i="1"/>
  <c r="AI85" i="1" l="1"/>
  <c r="AI26" i="1" s="1"/>
  <c r="K85" i="1"/>
  <c r="K26" i="1" s="1"/>
  <c r="J85" i="1"/>
  <c r="J26" i="1" s="1"/>
  <c r="J22" i="1" l="1"/>
  <c r="J20" i="1" s="1"/>
  <c r="K22" i="1"/>
  <c r="K20" i="1" s="1"/>
  <c r="AI22" i="1"/>
  <c r="AI20" i="1" s="1"/>
</calcChain>
</file>

<file path=xl/sharedStrings.xml><?xml version="1.0" encoding="utf-8"?>
<sst xmlns="http://schemas.openxmlformats.org/spreadsheetml/2006/main" count="3162" uniqueCount="202">
  <si>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</si>
  <si>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</si>
  <si>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</si>
  <si>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</si>
  <si>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</si>
  <si>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</si>
  <si>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</si>
  <si>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</si>
  <si>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</si>
  <si>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</si>
  <si>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</si>
  <si>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</si>
  <si>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</si>
  <si>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</si>
  <si>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</si>
  <si>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</si>
  <si>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</si>
  <si>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</si>
  <si>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</si>
  <si>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</si>
  <si>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</si>
  <si>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</si>
  <si>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</si>
  <si>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</si>
  <si>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</si>
  <si>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</si>
  <si>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</si>
  <si>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</si>
  <si>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</si>
  <si>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</si>
  <si>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</si>
  <si>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</si>
  <si>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</si>
  <si>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</si>
  <si>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</si>
  <si>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</si>
  <si>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</si>
  <si>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</si>
  <si>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</si>
  <si>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</si>
  <si>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</si>
  <si>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</si>
  <si>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</si>
  <si>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</si>
  <si>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</si>
  <si>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</si>
  <si>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</si>
  <si>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</si>
  <si>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</si>
  <si>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</si>
  <si>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</si>
  <si>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</si>
  <si>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</si>
  <si>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</si>
  <si>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</si>
  <si>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</si>
  <si>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</si>
  <si>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</si>
  <si>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</si>
  <si>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</si>
  <si>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</si>
  <si>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</si>
  <si>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</si>
  <si>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</si>
  <si>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</si>
  <si>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</si>
  <si>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</si>
  <si>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</si>
  <si>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</si>
  <si>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</si>
  <si>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</si>
  <si>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</si>
  <si>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</si>
  <si>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</si>
  <si>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Предложение по корректировке утвержденного плана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</si>
  <si>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</si>
  <si>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</si>
  <si>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</si>
  <si>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</si>
  <si>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</si>
  <si>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</si>
  <si>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</si>
  <si>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</si>
  <si>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</si>
  <si>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</si>
  <si>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</si>
  <si>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</si>
  <si>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</si>
  <si>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</si>
  <si>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</si>
  <si>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</si>
  <si>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</si>
  <si>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</si>
  <si>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</si>
  <si>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</si>
  <si>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</si>
  <si>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</si>
  <si>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</si>
  <si>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 xml:space="preserve"> на 2027 год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</si>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</sst>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3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4" fillId="0" borderId="10" xfId="240" applyFont="1" applyFill="1" applyBorder="1" applyAlignment="1">
      <alignment horizontal="center" wrapText="1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10" xfId="244" applyFont="1" applyFill="1" applyBorder="1" applyAlignment="1">
      <alignment horizontal="center" vertical="center" textRotation="90" wrapText="1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1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36"/>
      <c r="L2" s="36"/>
      <c r="M2" s="36"/>
      <c r="N2" s="36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</row>
    <row r="5" spans="1:58" ht="18.75" x14ac:dyDescent="0.3">
      <c r="A5" s="38" t="s">
        <v>98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</row>
    <row r="6" spans="1:58" ht="15.75" customHeight="1" x14ac:dyDescent="0.2"/>
    <row r="7" spans="1:58" ht="21.75" customHeight="1" x14ac:dyDescent="0.2">
      <c r="A7" s="39" t="s">
        <v>58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</row>
    <row r="8" spans="1:58" ht="15.75" customHeight="1" x14ac:dyDescent="0.2">
      <c r="A8" s="40" t="s">
        <v>46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</row>
    <row r="10" spans="1:58" ht="16.5" customHeight="1" x14ac:dyDescent="0.2">
      <c r="A10" s="39" t="s">
        <v>199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41" t="s">
        <v>122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42" t="s">
        <v>47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4" t="s">
        <v>1</v>
      </c>
      <c r="B15" s="34" t="s">
        <v>2</v>
      </c>
      <c r="C15" s="34" t="s">
        <v>3</v>
      </c>
      <c r="D15" s="34" t="s">
        <v>4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</row>
    <row r="16" spans="1:58" ht="64.5" customHeight="1" x14ac:dyDescent="0.2">
      <c r="A16" s="34"/>
      <c r="B16" s="34"/>
      <c r="C16" s="34"/>
      <c r="D16" s="34" t="s">
        <v>5</v>
      </c>
      <c r="E16" s="34"/>
      <c r="F16" s="34"/>
      <c r="G16" s="34"/>
      <c r="H16" s="34"/>
      <c r="I16" s="34"/>
      <c r="J16" s="34" t="s">
        <v>6</v>
      </c>
      <c r="K16" s="34"/>
      <c r="L16" s="34"/>
      <c r="M16" s="34"/>
      <c r="N16" s="34"/>
      <c r="O16" s="34"/>
      <c r="P16" s="34" t="s">
        <v>7</v>
      </c>
      <c r="Q16" s="34"/>
      <c r="R16" s="34"/>
      <c r="S16" s="34"/>
      <c r="T16" s="34"/>
      <c r="U16" s="34"/>
      <c r="V16" s="34" t="s">
        <v>8</v>
      </c>
      <c r="W16" s="34"/>
      <c r="X16" s="34"/>
      <c r="Y16" s="34"/>
      <c r="Z16" s="34"/>
      <c r="AA16" s="34"/>
      <c r="AB16" s="34" t="s">
        <v>9</v>
      </c>
      <c r="AC16" s="34"/>
      <c r="AD16" s="34"/>
      <c r="AE16" s="34"/>
      <c r="AF16" s="34"/>
      <c r="AG16" s="34"/>
      <c r="AH16" s="34" t="s">
        <v>10</v>
      </c>
      <c r="AI16" s="34"/>
      <c r="AJ16" s="34"/>
      <c r="AK16" s="34"/>
      <c r="AL16" s="34"/>
      <c r="AM16" s="34"/>
      <c r="AN16" s="34" t="s">
        <v>11</v>
      </c>
      <c r="AO16" s="34"/>
      <c r="AP16" s="34"/>
      <c r="AQ16" s="34"/>
      <c r="AR16" s="34"/>
      <c r="AS16" s="34"/>
    </row>
    <row r="17" spans="1:45" s="3" customFormat="1" ht="153.75" customHeight="1" x14ac:dyDescent="0.2">
      <c r="A17" s="34"/>
      <c r="B17" s="34"/>
      <c r="C17" s="34"/>
      <c r="D17" s="35" t="s">
        <v>12</v>
      </c>
      <c r="E17" s="35"/>
      <c r="F17" s="35" t="s">
        <v>12</v>
      </c>
      <c r="G17" s="35"/>
      <c r="H17" s="35" t="s">
        <v>13</v>
      </c>
      <c r="I17" s="35"/>
      <c r="J17" s="35" t="s">
        <v>73</v>
      </c>
      <c r="K17" s="35"/>
      <c r="L17" s="35" t="s">
        <v>12</v>
      </c>
      <c r="M17" s="35"/>
      <c r="N17" s="35" t="s">
        <v>13</v>
      </c>
      <c r="O17" s="35"/>
      <c r="P17" s="35" t="s">
        <v>12</v>
      </c>
      <c r="Q17" s="35"/>
      <c r="R17" s="35" t="s">
        <v>12</v>
      </c>
      <c r="S17" s="35"/>
      <c r="T17" s="35" t="s">
        <v>13</v>
      </c>
      <c r="U17" s="35"/>
      <c r="V17" s="35" t="s">
        <v>12</v>
      </c>
      <c r="W17" s="35"/>
      <c r="X17" s="35" t="s">
        <v>12</v>
      </c>
      <c r="Y17" s="35"/>
      <c r="Z17" s="35" t="s">
        <v>13</v>
      </c>
      <c r="AA17" s="35"/>
      <c r="AB17" s="35" t="s">
        <v>12</v>
      </c>
      <c r="AC17" s="35"/>
      <c r="AD17" s="35" t="s">
        <v>12</v>
      </c>
      <c r="AE17" s="35"/>
      <c r="AF17" s="35" t="s">
        <v>13</v>
      </c>
      <c r="AG17" s="35"/>
      <c r="AH17" s="35" t="s">
        <v>75</v>
      </c>
      <c r="AI17" s="35"/>
      <c r="AJ17" s="35" t="s">
        <v>117</v>
      </c>
      <c r="AK17" s="35"/>
      <c r="AL17" s="35" t="s">
        <v>13</v>
      </c>
      <c r="AM17" s="35"/>
      <c r="AN17" s="35" t="s">
        <v>12</v>
      </c>
      <c r="AO17" s="35"/>
      <c r="AP17" s="35" t="s">
        <v>12</v>
      </c>
      <c r="AQ17" s="35"/>
      <c r="AR17" s="35" t="s">
        <v>13</v>
      </c>
      <c r="AS17" s="35"/>
    </row>
    <row r="18" spans="1:45" ht="101.25" customHeight="1" x14ac:dyDescent="0.2">
      <c r="A18" s="34"/>
      <c r="B18" s="34"/>
      <c r="C18" s="34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123</v>
      </c>
      <c r="K18" s="18" t="s">
        <v>74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123</v>
      </c>
      <c r="AI18" s="18" t="s">
        <v>74</v>
      </c>
      <c r="AJ18" s="18" t="s">
        <v>123</v>
      </c>
      <c r="AK18" s="18" t="s">
        <v>74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97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J22+J26</f>
        <v>4.25</v>
      </c>
      <c r="K20" s="26">
        <f>K22+K26</f>
        <v>4.25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AH22+AH26</f>
        <v>26.838000000000001</v>
      </c>
      <c r="AI20" s="30">
        <f>AI22+AI26</f>
        <v>26.838000000000001</v>
      </c>
      <c r="AJ20" s="30">
        <f>AJ22+AJ26</f>
        <v>30.838999999999999</v>
      </c>
      <c r="AK20" s="30">
        <f>AK22+AK26</f>
        <v>30.838999999999999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124</v>
      </c>
      <c r="B21" s="24" t="s">
        <v>125</v>
      </c>
      <c r="C21" s="32" t="s">
        <v>97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42</v>
      </c>
      <c r="K21" s="25" t="s">
        <v>42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25" t="s">
        <v>42</v>
      </c>
      <c r="AI21" s="25" t="s">
        <v>42</v>
      </c>
      <c r="AJ21" s="25" t="s">
        <v>42</v>
      </c>
      <c r="AK21" s="25" t="s">
        <v>42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61</v>
      </c>
      <c r="B22" s="24" t="s">
        <v>62</v>
      </c>
      <c r="C22" s="32" t="s">
        <v>97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J48</f>
        <v>4.25</v>
      </c>
      <c r="K22" s="26">
        <f>K48</f>
        <v>4.25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AH48</f>
        <v>0</v>
      </c>
      <c r="AI22" s="30">
        <f>AI48</f>
        <v>0</v>
      </c>
      <c r="AJ22" s="30">
        <f>AJ48</f>
        <v>30.838999999999999</v>
      </c>
      <c r="AK22" s="30">
        <f>AK48</f>
        <v>30.838999999999999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48" x14ac:dyDescent="0.2">
      <c r="A23" s="20" t="s">
        <v>126</v>
      </c>
      <c r="B23" s="24" t="s">
        <v>127</v>
      </c>
      <c r="C23" s="32" t="s">
        <v>97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5" t="s">
        <v>42</v>
      </c>
      <c r="K23" s="25" t="s">
        <v>42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25" t="s">
        <v>42</v>
      </c>
      <c r="AI23" s="25" t="s">
        <v>42</v>
      </c>
      <c r="AJ23" s="25" t="s">
        <v>42</v>
      </c>
      <c r="AK23" s="25" t="s">
        <v>42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24" x14ac:dyDescent="0.2">
      <c r="A24" s="20" t="s">
        <v>128</v>
      </c>
      <c r="B24" s="24" t="s">
        <v>129</v>
      </c>
      <c r="C24" s="32" t="s">
        <v>97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5" t="s">
        <v>42</v>
      </c>
      <c r="K24" s="25" t="s">
        <v>42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25" t="s">
        <v>42</v>
      </c>
      <c r="AI24" s="25" t="s">
        <v>42</v>
      </c>
      <c r="AJ24" s="25" t="s">
        <v>42</v>
      </c>
      <c r="AK24" s="25" t="s">
        <v>42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24" x14ac:dyDescent="0.2">
      <c r="A25" s="20" t="s">
        <v>130</v>
      </c>
      <c r="B25" s="24" t="s">
        <v>131</v>
      </c>
      <c r="C25" s="32" t="s">
        <v>97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5" t="s">
        <v>42</v>
      </c>
      <c r="K25" s="25" t="s">
        <v>42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25" t="s">
        <v>42</v>
      </c>
      <c r="AI25" s="25" t="s">
        <v>42</v>
      </c>
      <c r="AJ25" s="25" t="s">
        <v>42</v>
      </c>
      <c r="AK25" s="25" t="s">
        <v>42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0" t="s">
        <v>63</v>
      </c>
      <c r="B26" s="24" t="s">
        <v>64</v>
      </c>
      <c r="C26" s="32" t="s">
        <v>97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26">
        <f>J85</f>
        <v>0</v>
      </c>
      <c r="K26" s="26">
        <f>K85</f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0">
        <f>AH85</f>
        <v>26.838000000000001</v>
      </c>
      <c r="AI26" s="30">
        <f>AI85</f>
        <v>26.838000000000001</v>
      </c>
      <c r="AJ26" s="30">
        <f>AJ85</f>
        <v>0</v>
      </c>
      <c r="AK26" s="30">
        <f>AK85</f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29.25" customHeight="1" x14ac:dyDescent="0.2">
      <c r="A27" s="20" t="s">
        <v>132</v>
      </c>
      <c r="B27" s="33" t="s">
        <v>133</v>
      </c>
      <c r="C27" s="32" t="s">
        <v>97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25" t="s">
        <v>42</v>
      </c>
      <c r="AI27" s="25" t="s">
        <v>42</v>
      </c>
      <c r="AJ27" s="25" t="s">
        <v>42</v>
      </c>
      <c r="AK27" s="25" t="s">
        <v>42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24" x14ac:dyDescent="0.2">
      <c r="A28" s="20" t="s">
        <v>134</v>
      </c>
      <c r="B28" s="24" t="s">
        <v>135</v>
      </c>
      <c r="C28" s="32" t="s">
        <v>97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25" t="s">
        <v>42</v>
      </c>
      <c r="AI28" s="25" t="s">
        <v>42</v>
      </c>
      <c r="AJ28" s="25" t="s">
        <v>42</v>
      </c>
      <c r="AK28" s="25" t="s">
        <v>42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6" x14ac:dyDescent="0.2">
      <c r="A29" s="20" t="s">
        <v>136</v>
      </c>
      <c r="B29" s="24" t="s">
        <v>137</v>
      </c>
      <c r="C29" s="32" t="s">
        <v>97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25" t="s">
        <v>42</v>
      </c>
      <c r="K29" s="25" t="s">
        <v>42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25" t="s">
        <v>42</v>
      </c>
      <c r="AI29" s="25" t="s">
        <v>42</v>
      </c>
      <c r="AJ29" s="25" t="s">
        <v>42</v>
      </c>
      <c r="AK29" s="25" t="s">
        <v>42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8" x14ac:dyDescent="0.2">
      <c r="A30" s="20" t="s">
        <v>138</v>
      </c>
      <c r="B30" s="24" t="s">
        <v>139</v>
      </c>
      <c r="C30" s="32" t="s">
        <v>97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25" t="s">
        <v>42</v>
      </c>
      <c r="K30" s="25" t="s">
        <v>42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25" t="s">
        <v>42</v>
      </c>
      <c r="AI30" s="25" t="s">
        <v>42</v>
      </c>
      <c r="AJ30" s="25" t="s">
        <v>42</v>
      </c>
      <c r="AK30" s="25" t="s">
        <v>42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48" x14ac:dyDescent="0.2">
      <c r="A31" s="20" t="s">
        <v>140</v>
      </c>
      <c r="B31" s="24" t="s">
        <v>141</v>
      </c>
      <c r="C31" s="32" t="s">
        <v>97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25" t="s">
        <v>42</v>
      </c>
      <c r="K31" s="25" t="s">
        <v>42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25" t="s">
        <v>42</v>
      </c>
      <c r="AI31" s="25" t="s">
        <v>42</v>
      </c>
      <c r="AJ31" s="25" t="s">
        <v>42</v>
      </c>
      <c r="AK31" s="25" t="s">
        <v>42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6" x14ac:dyDescent="0.2">
      <c r="A32" s="20" t="s">
        <v>142</v>
      </c>
      <c r="B32" s="24" t="s">
        <v>143</v>
      </c>
      <c r="C32" s="32" t="s">
        <v>97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 t="s">
        <v>42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25" t="s">
        <v>42</v>
      </c>
      <c r="AI32" s="25" t="s">
        <v>42</v>
      </c>
      <c r="AJ32" s="25" t="s">
        <v>42</v>
      </c>
      <c r="AK32" s="25" t="s">
        <v>42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24" x14ac:dyDescent="0.2">
      <c r="A33" s="20" t="s">
        <v>144</v>
      </c>
      <c r="B33" s="24" t="s">
        <v>145</v>
      </c>
      <c r="C33" s="32" t="s">
        <v>97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42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25" t="s">
        <v>42</v>
      </c>
      <c r="AI33" s="25" t="s">
        <v>42</v>
      </c>
      <c r="AJ33" s="25" t="s">
        <v>42</v>
      </c>
      <c r="AK33" s="25" t="s">
        <v>42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48" x14ac:dyDescent="0.2">
      <c r="A34" s="20" t="s">
        <v>146</v>
      </c>
      <c r="B34" s="24" t="s">
        <v>147</v>
      </c>
      <c r="C34" s="32" t="s">
        <v>97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42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25" t="s">
        <v>42</v>
      </c>
      <c r="AI34" s="25" t="s">
        <v>42</v>
      </c>
      <c r="AJ34" s="25" t="s">
        <v>42</v>
      </c>
      <c r="AK34" s="25" t="s">
        <v>42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6" x14ac:dyDescent="0.2">
      <c r="A35" s="20" t="s">
        <v>148</v>
      </c>
      <c r="B35" s="24" t="s">
        <v>149</v>
      </c>
      <c r="C35" s="32" t="s">
        <v>97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42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25" t="s">
        <v>42</v>
      </c>
      <c r="AI35" s="25" t="s">
        <v>42</v>
      </c>
      <c r="AJ35" s="25" t="s">
        <v>42</v>
      </c>
      <c r="AK35" s="25" t="s">
        <v>42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6" x14ac:dyDescent="0.2">
      <c r="A36" s="20" t="s">
        <v>150</v>
      </c>
      <c r="B36" s="24" t="s">
        <v>151</v>
      </c>
      <c r="C36" s="32" t="s">
        <v>97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42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25" t="s">
        <v>42</v>
      </c>
      <c r="AI36" s="25" t="s">
        <v>42</v>
      </c>
      <c r="AJ36" s="25" t="s">
        <v>42</v>
      </c>
      <c r="AK36" s="25" t="s">
        <v>42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6" x14ac:dyDescent="0.2">
      <c r="A37" s="20" t="s">
        <v>152</v>
      </c>
      <c r="B37" s="24" t="s">
        <v>153</v>
      </c>
      <c r="C37" s="32" t="s">
        <v>97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5" t="s">
        <v>42</v>
      </c>
      <c r="K37" s="25" t="s">
        <v>42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25" t="s">
        <v>42</v>
      </c>
      <c r="AI37" s="25" t="s">
        <v>42</v>
      </c>
      <c r="AJ37" s="25" t="s">
        <v>42</v>
      </c>
      <c r="AK37" s="25" t="s">
        <v>42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72" x14ac:dyDescent="0.2">
      <c r="A38" s="20" t="s">
        <v>152</v>
      </c>
      <c r="B38" s="24" t="s">
        <v>154</v>
      </c>
      <c r="C38" s="32" t="s">
        <v>97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25" t="s">
        <v>42</v>
      </c>
      <c r="K38" s="25" t="s">
        <v>42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25" t="s">
        <v>42</v>
      </c>
      <c r="AI38" s="25" t="s">
        <v>42</v>
      </c>
      <c r="AJ38" s="25" t="s">
        <v>42</v>
      </c>
      <c r="AK38" s="25" t="s">
        <v>42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60" x14ac:dyDescent="0.2">
      <c r="A39" s="20" t="s">
        <v>152</v>
      </c>
      <c r="B39" s="24" t="s">
        <v>155</v>
      </c>
      <c r="C39" s="32" t="s">
        <v>97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5" t="s">
        <v>42</v>
      </c>
      <c r="K39" s="25" t="s">
        <v>42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25" t="s">
        <v>42</v>
      </c>
      <c r="AI39" s="25" t="s">
        <v>42</v>
      </c>
      <c r="AJ39" s="25" t="s">
        <v>42</v>
      </c>
      <c r="AK39" s="25" t="s">
        <v>42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72" x14ac:dyDescent="0.2">
      <c r="A40" s="20" t="s">
        <v>152</v>
      </c>
      <c r="B40" s="24" t="s">
        <v>156</v>
      </c>
      <c r="C40" s="32" t="s">
        <v>97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25" t="s">
        <v>42</v>
      </c>
      <c r="K40" s="25" t="s">
        <v>42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25" t="s">
        <v>42</v>
      </c>
      <c r="AI40" s="25" t="s">
        <v>42</v>
      </c>
      <c r="AJ40" s="25" t="s">
        <v>42</v>
      </c>
      <c r="AK40" s="25" t="s">
        <v>42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36" x14ac:dyDescent="0.2">
      <c r="A41" s="20" t="s">
        <v>157</v>
      </c>
      <c r="B41" s="24" t="s">
        <v>153</v>
      </c>
      <c r="C41" s="32" t="s">
        <v>97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5" t="s">
        <v>42</v>
      </c>
      <c r="K41" s="25" t="s">
        <v>42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25" t="s">
        <v>42</v>
      </c>
      <c r="AI41" s="25" t="s">
        <v>42</v>
      </c>
      <c r="AJ41" s="25" t="s">
        <v>42</v>
      </c>
      <c r="AK41" s="25" t="s">
        <v>42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72" x14ac:dyDescent="0.2">
      <c r="A42" s="20" t="s">
        <v>157</v>
      </c>
      <c r="B42" s="24" t="s">
        <v>154</v>
      </c>
      <c r="C42" s="32" t="s">
        <v>97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25" t="s">
        <v>42</v>
      </c>
      <c r="K42" s="25" t="s">
        <v>42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25" t="s">
        <v>42</v>
      </c>
      <c r="AI42" s="25" t="s">
        <v>42</v>
      </c>
      <c r="AJ42" s="25" t="s">
        <v>42</v>
      </c>
      <c r="AK42" s="25" t="s">
        <v>42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60" x14ac:dyDescent="0.2">
      <c r="A43" s="20" t="s">
        <v>157</v>
      </c>
      <c r="B43" s="24" t="s">
        <v>155</v>
      </c>
      <c r="C43" s="32" t="s">
        <v>97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5" t="s">
        <v>42</v>
      </c>
      <c r="K43" s="25" t="s">
        <v>42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25" t="s">
        <v>42</v>
      </c>
      <c r="AI43" s="25" t="s">
        <v>42</v>
      </c>
      <c r="AJ43" s="25" t="s">
        <v>42</v>
      </c>
      <c r="AK43" s="25" t="s">
        <v>42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5" customFormat="1" ht="72" x14ac:dyDescent="0.2">
      <c r="A44" s="20" t="s">
        <v>157</v>
      </c>
      <c r="B44" s="24" t="s">
        <v>158</v>
      </c>
      <c r="C44" s="32" t="s">
        <v>97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 t="s">
        <v>42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25" t="s">
        <v>42</v>
      </c>
      <c r="AI44" s="25" t="s">
        <v>42</v>
      </c>
      <c r="AJ44" s="25" t="s">
        <v>42</v>
      </c>
      <c r="AK44" s="25" t="s">
        <v>42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5" customFormat="1" ht="72" x14ac:dyDescent="0.2">
      <c r="A45" s="20" t="s">
        <v>159</v>
      </c>
      <c r="B45" s="24" t="s">
        <v>160</v>
      </c>
      <c r="C45" s="32" t="s">
        <v>97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42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25" t="s">
        <v>42</v>
      </c>
      <c r="AI45" s="25" t="s">
        <v>42</v>
      </c>
      <c r="AJ45" s="25" t="s">
        <v>42</v>
      </c>
      <c r="AK45" s="25" t="s">
        <v>42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5" customFormat="1" ht="48" x14ac:dyDescent="0.2">
      <c r="A46" s="20" t="s">
        <v>161</v>
      </c>
      <c r="B46" s="24" t="s">
        <v>162</v>
      </c>
      <c r="C46" s="32" t="s">
        <v>97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42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25" t="s">
        <v>42</v>
      </c>
      <c r="AI46" s="25" t="s">
        <v>42</v>
      </c>
      <c r="AJ46" s="25" t="s">
        <v>42</v>
      </c>
      <c r="AK46" s="25" t="s">
        <v>42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5" customFormat="1" ht="60" x14ac:dyDescent="0.2">
      <c r="A47" s="20" t="s">
        <v>163</v>
      </c>
      <c r="B47" s="24" t="s">
        <v>164</v>
      </c>
      <c r="C47" s="32" t="s">
        <v>97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42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25" t="s">
        <v>42</v>
      </c>
      <c r="AI47" s="25" t="s">
        <v>42</v>
      </c>
      <c r="AJ47" s="25" t="s">
        <v>42</v>
      </c>
      <c r="AK47" s="25" t="s">
        <v>42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5" customFormat="1" ht="31.5" customHeight="1" x14ac:dyDescent="0.2">
      <c r="A48" s="20" t="s">
        <v>65</v>
      </c>
      <c r="B48" s="24" t="s">
        <v>66</v>
      </c>
      <c r="C48" s="32" t="s">
        <v>97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26">
        <f>J49+J59+J65</f>
        <v>4.25</v>
      </c>
      <c r="K48" s="26">
        <f>K49+K59+K65</f>
        <v>4.25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0">
        <f t="shared" ref="AH48" si="0">AH49+AH59+AH65</f>
        <v>0</v>
      </c>
      <c r="AI48" s="30">
        <f t="shared" ref="AI48:AK48" si="1">AI49+AI59+AI65</f>
        <v>0</v>
      </c>
      <c r="AJ48" s="30">
        <f t="shared" si="1"/>
        <v>30.838999999999999</v>
      </c>
      <c r="AK48" s="30">
        <f t="shared" si="1"/>
        <v>30.838999999999999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  <row r="49" spans="1:45" s="15" customFormat="1" ht="50.25" customHeight="1" x14ac:dyDescent="0.2">
      <c r="A49" s="20" t="s">
        <v>76</v>
      </c>
      <c r="B49" s="24" t="s">
        <v>77</v>
      </c>
      <c r="C49" s="32" t="s">
        <v>97</v>
      </c>
      <c r="D49" s="25" t="s">
        <v>42</v>
      </c>
      <c r="E49" s="25" t="s">
        <v>42</v>
      </c>
      <c r="F49" s="25" t="s">
        <v>42</v>
      </c>
      <c r="G49" s="25" t="s">
        <v>42</v>
      </c>
      <c r="H49" s="25" t="s">
        <v>42</v>
      </c>
      <c r="I49" s="25" t="s">
        <v>42</v>
      </c>
      <c r="J49" s="26">
        <f>J50+J52</f>
        <v>0</v>
      </c>
      <c r="K49" s="26">
        <f>K50+K52</f>
        <v>0</v>
      </c>
      <c r="L49" s="25" t="s">
        <v>42</v>
      </c>
      <c r="M49" s="25" t="s">
        <v>42</v>
      </c>
      <c r="N49" s="25" t="s">
        <v>42</v>
      </c>
      <c r="O49" s="25" t="s">
        <v>42</v>
      </c>
      <c r="P49" s="25" t="s">
        <v>42</v>
      </c>
      <c r="Q49" s="25" t="s">
        <v>42</v>
      </c>
      <c r="R49" s="25" t="s">
        <v>42</v>
      </c>
      <c r="S49" s="25" t="s">
        <v>42</v>
      </c>
      <c r="T49" s="25" t="s">
        <v>42</v>
      </c>
      <c r="U49" s="25" t="s">
        <v>42</v>
      </c>
      <c r="V49" s="25" t="s">
        <v>42</v>
      </c>
      <c r="W49" s="25" t="s">
        <v>42</v>
      </c>
      <c r="X49" s="25" t="s">
        <v>42</v>
      </c>
      <c r="Y49" s="25" t="s">
        <v>42</v>
      </c>
      <c r="Z49" s="25" t="s">
        <v>42</v>
      </c>
      <c r="AA49" s="25" t="s">
        <v>42</v>
      </c>
      <c r="AB49" s="25" t="s">
        <v>42</v>
      </c>
      <c r="AC49" s="25" t="s">
        <v>42</v>
      </c>
      <c r="AD49" s="25" t="s">
        <v>42</v>
      </c>
      <c r="AE49" s="25" t="s">
        <v>42</v>
      </c>
      <c r="AF49" s="25" t="s">
        <v>42</v>
      </c>
      <c r="AG49" s="25" t="s">
        <v>42</v>
      </c>
      <c r="AH49" s="30">
        <f t="shared" ref="AH49" si="2">AH50+AH52</f>
        <v>0</v>
      </c>
      <c r="AI49" s="30">
        <f t="shared" ref="AI49:AK49" si="3">AI50+AI52</f>
        <v>0</v>
      </c>
      <c r="AJ49" s="30">
        <f t="shared" si="3"/>
        <v>0</v>
      </c>
      <c r="AK49" s="30">
        <f t="shared" si="3"/>
        <v>0</v>
      </c>
      <c r="AL49" s="25" t="s">
        <v>42</v>
      </c>
      <c r="AM49" s="25" t="s">
        <v>42</v>
      </c>
      <c r="AN49" s="25" t="s">
        <v>42</v>
      </c>
      <c r="AO49" s="25" t="s">
        <v>42</v>
      </c>
      <c r="AP49" s="25" t="s">
        <v>42</v>
      </c>
      <c r="AQ49" s="25" t="s">
        <v>42</v>
      </c>
      <c r="AR49" s="25" t="s">
        <v>42</v>
      </c>
      <c r="AS49" s="25" t="s">
        <v>42</v>
      </c>
    </row>
    <row r="50" spans="1:45" s="15" customFormat="1" ht="36" x14ac:dyDescent="0.2">
      <c r="A50" s="20" t="s">
        <v>165</v>
      </c>
      <c r="B50" s="24" t="s">
        <v>166</v>
      </c>
      <c r="C50" s="32" t="s">
        <v>97</v>
      </c>
      <c r="D50" s="25" t="s">
        <v>42</v>
      </c>
      <c r="E50" s="25" t="s">
        <v>42</v>
      </c>
      <c r="F50" s="25" t="s">
        <v>42</v>
      </c>
      <c r="G50" s="25" t="s">
        <v>42</v>
      </c>
      <c r="H50" s="25" t="s">
        <v>42</v>
      </c>
      <c r="I50" s="25" t="s">
        <v>42</v>
      </c>
      <c r="J50" s="26">
        <f>SUM(J51:J51)</f>
        <v>0</v>
      </c>
      <c r="K50" s="26">
        <f>SUM(K51:K51)</f>
        <v>0</v>
      </c>
      <c r="L50" s="25" t="s">
        <v>42</v>
      </c>
      <c r="M50" s="25" t="s">
        <v>42</v>
      </c>
      <c r="N50" s="25" t="s">
        <v>42</v>
      </c>
      <c r="O50" s="25" t="s">
        <v>42</v>
      </c>
      <c r="P50" s="25" t="s">
        <v>42</v>
      </c>
      <c r="Q50" s="25" t="s">
        <v>42</v>
      </c>
      <c r="R50" s="25" t="s">
        <v>42</v>
      </c>
      <c r="S50" s="25" t="s">
        <v>42</v>
      </c>
      <c r="T50" s="25" t="s">
        <v>42</v>
      </c>
      <c r="U50" s="25" t="s">
        <v>42</v>
      </c>
      <c r="V50" s="25" t="s">
        <v>42</v>
      </c>
      <c r="W50" s="25" t="s">
        <v>42</v>
      </c>
      <c r="X50" s="25" t="s">
        <v>42</v>
      </c>
      <c r="Y50" s="25" t="s">
        <v>42</v>
      </c>
      <c r="Z50" s="25" t="s">
        <v>42</v>
      </c>
      <c r="AA50" s="25" t="s">
        <v>42</v>
      </c>
      <c r="AB50" s="25" t="s">
        <v>42</v>
      </c>
      <c r="AC50" s="25" t="s">
        <v>42</v>
      </c>
      <c r="AD50" s="25" t="s">
        <v>42</v>
      </c>
      <c r="AE50" s="25" t="s">
        <v>42</v>
      </c>
      <c r="AF50" s="25" t="s">
        <v>42</v>
      </c>
      <c r="AG50" s="25" t="s">
        <v>42</v>
      </c>
      <c r="AH50" s="30">
        <f t="shared" ref="AH50:AK50" si="4">SUM(AH51:AH51)</f>
        <v>0</v>
      </c>
      <c r="AI50" s="30">
        <f t="shared" si="4"/>
        <v>0</v>
      </c>
      <c r="AJ50" s="30">
        <f t="shared" si="4"/>
        <v>0</v>
      </c>
      <c r="AK50" s="30">
        <f t="shared" si="4"/>
        <v>0</v>
      </c>
      <c r="AL50" s="25" t="s">
        <v>42</v>
      </c>
      <c r="AM50" s="25" t="s">
        <v>42</v>
      </c>
      <c r="AN50" s="25" t="s">
        <v>42</v>
      </c>
      <c r="AO50" s="25" t="s">
        <v>42</v>
      </c>
      <c r="AP50" s="25" t="s">
        <v>42</v>
      </c>
      <c r="AQ50" s="25" t="s">
        <v>42</v>
      </c>
      <c r="AR50" s="25" t="s">
        <v>42</v>
      </c>
      <c r="AS50" s="25" t="s">
        <v>42</v>
      </c>
    </row>
    <row r="51" spans="1:45" s="15" customFormat="1" ht="36.75" customHeight="1" x14ac:dyDescent="0.2">
      <c r="A51" s="27" t="s">
        <v>165</v>
      </c>
      <c r="B51" s="28" t="s">
        <v>195</v>
      </c>
      <c r="C51" s="25" t="s">
        <v>196</v>
      </c>
      <c r="D51" s="25" t="s">
        <v>42</v>
      </c>
      <c r="E51" s="25" t="s">
        <v>42</v>
      </c>
      <c r="F51" s="25" t="s">
        <v>42</v>
      </c>
      <c r="G51" s="25" t="s">
        <v>42</v>
      </c>
      <c r="H51" s="25" t="s">
        <v>42</v>
      </c>
      <c r="I51" s="25" t="s">
        <v>42</v>
      </c>
      <c r="J51" s="19">
        <v>0</v>
      </c>
      <c r="K51" s="19">
        <v>0</v>
      </c>
      <c r="L51" s="25" t="s">
        <v>42</v>
      </c>
      <c r="M51" s="25" t="s">
        <v>42</v>
      </c>
      <c r="N51" s="25" t="s">
        <v>42</v>
      </c>
      <c r="O51" s="25" t="s">
        <v>42</v>
      </c>
      <c r="P51" s="25" t="s">
        <v>42</v>
      </c>
      <c r="Q51" s="25" t="s">
        <v>42</v>
      </c>
      <c r="R51" s="25" t="s">
        <v>42</v>
      </c>
      <c r="S51" s="25" t="s">
        <v>42</v>
      </c>
      <c r="T51" s="25" t="s">
        <v>42</v>
      </c>
      <c r="U51" s="25" t="s">
        <v>42</v>
      </c>
      <c r="V51" s="25" t="s">
        <v>42</v>
      </c>
      <c r="W51" s="25" t="s">
        <v>42</v>
      </c>
      <c r="X51" s="25" t="s">
        <v>42</v>
      </c>
      <c r="Y51" s="25" t="s">
        <v>42</v>
      </c>
      <c r="Z51" s="25" t="s">
        <v>42</v>
      </c>
      <c r="AA51" s="25" t="s">
        <v>42</v>
      </c>
      <c r="AB51" s="25" t="s">
        <v>42</v>
      </c>
      <c r="AC51" s="25" t="s">
        <v>42</v>
      </c>
      <c r="AD51" s="25" t="s">
        <v>42</v>
      </c>
      <c r="AE51" s="25" t="s">
        <v>42</v>
      </c>
      <c r="AF51" s="25" t="s">
        <v>42</v>
      </c>
      <c r="AG51" s="25" t="s">
        <v>42</v>
      </c>
      <c r="AH51" s="31">
        <v>0</v>
      </c>
      <c r="AI51" s="31">
        <v>0</v>
      </c>
      <c r="AJ51" s="31">
        <v>0</v>
      </c>
      <c r="AK51" s="31">
        <v>0</v>
      </c>
      <c r="AL51" s="25" t="s">
        <v>42</v>
      </c>
      <c r="AM51" s="25" t="s">
        <v>42</v>
      </c>
      <c r="AN51" s="25" t="s">
        <v>42</v>
      </c>
      <c r="AO51" s="25" t="s">
        <v>42</v>
      </c>
      <c r="AP51" s="25" t="s">
        <v>42</v>
      </c>
      <c r="AQ51" s="25" t="s">
        <v>42</v>
      </c>
      <c r="AR51" s="25" t="s">
        <v>42</v>
      </c>
      <c r="AS51" s="25" t="s">
        <v>42</v>
      </c>
    </row>
    <row r="52" spans="1:45" s="15" customFormat="1" ht="40.5" customHeight="1" x14ac:dyDescent="0.2">
      <c r="A52" s="20" t="s">
        <v>79</v>
      </c>
      <c r="B52" s="24" t="s">
        <v>80</v>
      </c>
      <c r="C52" s="32" t="s">
        <v>97</v>
      </c>
      <c r="D52" s="25" t="s">
        <v>42</v>
      </c>
      <c r="E52" s="25" t="s">
        <v>42</v>
      </c>
      <c r="F52" s="25" t="s">
        <v>42</v>
      </c>
      <c r="G52" s="25" t="s">
        <v>42</v>
      </c>
      <c r="H52" s="25" t="s">
        <v>42</v>
      </c>
      <c r="I52" s="25" t="s">
        <v>42</v>
      </c>
      <c r="J52" s="26">
        <f t="shared" ref="J52:K52" si="5">SUM(J53:J58)</f>
        <v>0</v>
      </c>
      <c r="K52" s="26">
        <f t="shared" si="5"/>
        <v>0</v>
      </c>
      <c r="L52" s="25" t="s">
        <v>42</v>
      </c>
      <c r="M52" s="25" t="s">
        <v>42</v>
      </c>
      <c r="N52" s="25" t="s">
        <v>42</v>
      </c>
      <c r="O52" s="25" t="s">
        <v>42</v>
      </c>
      <c r="P52" s="25" t="s">
        <v>42</v>
      </c>
      <c r="Q52" s="25" t="s">
        <v>42</v>
      </c>
      <c r="R52" s="25" t="s">
        <v>42</v>
      </c>
      <c r="S52" s="25" t="s">
        <v>42</v>
      </c>
      <c r="T52" s="25" t="s">
        <v>42</v>
      </c>
      <c r="U52" s="25" t="s">
        <v>42</v>
      </c>
      <c r="V52" s="25" t="s">
        <v>42</v>
      </c>
      <c r="W52" s="25" t="s">
        <v>42</v>
      </c>
      <c r="X52" s="25" t="s">
        <v>42</v>
      </c>
      <c r="Y52" s="25" t="s">
        <v>42</v>
      </c>
      <c r="Z52" s="25" t="s">
        <v>42</v>
      </c>
      <c r="AA52" s="25" t="s">
        <v>42</v>
      </c>
      <c r="AB52" s="25" t="s">
        <v>42</v>
      </c>
      <c r="AC52" s="25" t="s">
        <v>42</v>
      </c>
      <c r="AD52" s="25" t="s">
        <v>42</v>
      </c>
      <c r="AE52" s="25" t="s">
        <v>42</v>
      </c>
      <c r="AF52" s="25" t="s">
        <v>42</v>
      </c>
      <c r="AG52" s="25" t="s">
        <v>42</v>
      </c>
      <c r="AH52" s="30">
        <f t="shared" ref="AH52" si="6">SUM(AH53:AH58)</f>
        <v>0</v>
      </c>
      <c r="AI52" s="30">
        <f t="shared" ref="AI52:AK52" si="7">SUM(AI53:AI58)</f>
        <v>0</v>
      </c>
      <c r="AJ52" s="30">
        <f t="shared" si="7"/>
        <v>0</v>
      </c>
      <c r="AK52" s="30">
        <f t="shared" si="7"/>
        <v>0</v>
      </c>
      <c r="AL52" s="25" t="s">
        <v>42</v>
      </c>
      <c r="AM52" s="25" t="s">
        <v>42</v>
      </c>
      <c r="AN52" s="25" t="s">
        <v>42</v>
      </c>
      <c r="AO52" s="25" t="s">
        <v>42</v>
      </c>
      <c r="AP52" s="25" t="s">
        <v>42</v>
      </c>
      <c r="AQ52" s="25" t="s">
        <v>42</v>
      </c>
      <c r="AR52" s="25" t="s">
        <v>42</v>
      </c>
      <c r="AS52" s="25" t="s">
        <v>42</v>
      </c>
    </row>
    <row r="53" spans="1:45" s="15" customFormat="1" ht="31.5" customHeight="1" x14ac:dyDescent="0.2">
      <c r="A53" s="27" t="s">
        <v>79</v>
      </c>
      <c r="B53" s="28" t="s">
        <v>81</v>
      </c>
      <c r="C53" s="25" t="s">
        <v>82</v>
      </c>
      <c r="D53" s="25" t="s">
        <v>42</v>
      </c>
      <c r="E53" s="25" t="s">
        <v>42</v>
      </c>
      <c r="F53" s="25" t="s">
        <v>42</v>
      </c>
      <c r="G53" s="25" t="s">
        <v>42</v>
      </c>
      <c r="H53" s="25" t="s">
        <v>42</v>
      </c>
      <c r="I53" s="25" t="s">
        <v>42</v>
      </c>
      <c r="J53" s="19">
        <v>0</v>
      </c>
      <c r="K53" s="19">
        <v>0</v>
      </c>
      <c r="L53" s="25" t="s">
        <v>42</v>
      </c>
      <c r="M53" s="25" t="s">
        <v>42</v>
      </c>
      <c r="N53" s="25" t="s">
        <v>42</v>
      </c>
      <c r="O53" s="25" t="s">
        <v>42</v>
      </c>
      <c r="P53" s="25" t="s">
        <v>42</v>
      </c>
      <c r="Q53" s="25" t="s">
        <v>42</v>
      </c>
      <c r="R53" s="25" t="s">
        <v>42</v>
      </c>
      <c r="S53" s="25" t="s">
        <v>42</v>
      </c>
      <c r="T53" s="25" t="s">
        <v>42</v>
      </c>
      <c r="U53" s="25" t="s">
        <v>42</v>
      </c>
      <c r="V53" s="25" t="s">
        <v>42</v>
      </c>
      <c r="W53" s="25" t="s">
        <v>42</v>
      </c>
      <c r="X53" s="25" t="s">
        <v>42</v>
      </c>
      <c r="Y53" s="25" t="s">
        <v>42</v>
      </c>
      <c r="Z53" s="25" t="s">
        <v>42</v>
      </c>
      <c r="AA53" s="25" t="s">
        <v>42</v>
      </c>
      <c r="AB53" s="25" t="s">
        <v>42</v>
      </c>
      <c r="AC53" s="25" t="s">
        <v>42</v>
      </c>
      <c r="AD53" s="25" t="s">
        <v>42</v>
      </c>
      <c r="AE53" s="25" t="s">
        <v>42</v>
      </c>
      <c r="AF53" s="25" t="s">
        <v>42</v>
      </c>
      <c r="AG53" s="25" t="s">
        <v>42</v>
      </c>
      <c r="AH53" s="31">
        <v>0</v>
      </c>
      <c r="AI53" s="31">
        <v>0</v>
      </c>
      <c r="AJ53" s="31">
        <v>0</v>
      </c>
      <c r="AK53" s="31">
        <v>0</v>
      </c>
      <c r="AL53" s="25" t="s">
        <v>42</v>
      </c>
      <c r="AM53" s="25" t="s">
        <v>42</v>
      </c>
      <c r="AN53" s="25" t="s">
        <v>42</v>
      </c>
      <c r="AO53" s="25" t="s">
        <v>42</v>
      </c>
      <c r="AP53" s="25" t="s">
        <v>42</v>
      </c>
      <c r="AQ53" s="25" t="s">
        <v>42</v>
      </c>
      <c r="AR53" s="25" t="s">
        <v>42</v>
      </c>
      <c r="AS53" s="25" t="s">
        <v>42</v>
      </c>
    </row>
    <row r="54" spans="1:45" s="15" customFormat="1" ht="31.5" customHeight="1" x14ac:dyDescent="0.2">
      <c r="A54" s="27" t="s">
        <v>79</v>
      </c>
      <c r="B54" s="28" t="s">
        <v>83</v>
      </c>
      <c r="C54" s="25" t="s">
        <v>84</v>
      </c>
      <c r="D54" s="25" t="s">
        <v>42</v>
      </c>
      <c r="E54" s="25" t="s">
        <v>42</v>
      </c>
      <c r="F54" s="25" t="s">
        <v>42</v>
      </c>
      <c r="G54" s="25" t="s">
        <v>42</v>
      </c>
      <c r="H54" s="25" t="s">
        <v>42</v>
      </c>
      <c r="I54" s="25" t="s">
        <v>42</v>
      </c>
      <c r="J54" s="19">
        <v>0</v>
      </c>
      <c r="K54" s="19">
        <v>0</v>
      </c>
      <c r="L54" s="25" t="s">
        <v>42</v>
      </c>
      <c r="M54" s="25" t="s">
        <v>42</v>
      </c>
      <c r="N54" s="25" t="s">
        <v>42</v>
      </c>
      <c r="O54" s="25" t="s">
        <v>42</v>
      </c>
      <c r="P54" s="25" t="s">
        <v>42</v>
      </c>
      <c r="Q54" s="25" t="s">
        <v>42</v>
      </c>
      <c r="R54" s="25" t="s">
        <v>42</v>
      </c>
      <c r="S54" s="25" t="s">
        <v>42</v>
      </c>
      <c r="T54" s="25" t="s">
        <v>42</v>
      </c>
      <c r="U54" s="25" t="s">
        <v>42</v>
      </c>
      <c r="V54" s="25" t="s">
        <v>42</v>
      </c>
      <c r="W54" s="25" t="s">
        <v>42</v>
      </c>
      <c r="X54" s="25" t="s">
        <v>42</v>
      </c>
      <c r="Y54" s="25" t="s">
        <v>42</v>
      </c>
      <c r="Z54" s="25" t="s">
        <v>42</v>
      </c>
      <c r="AA54" s="25" t="s">
        <v>42</v>
      </c>
      <c r="AB54" s="25" t="s">
        <v>42</v>
      </c>
      <c r="AC54" s="25" t="s">
        <v>42</v>
      </c>
      <c r="AD54" s="25" t="s">
        <v>42</v>
      </c>
      <c r="AE54" s="25" t="s">
        <v>42</v>
      </c>
      <c r="AF54" s="25" t="s">
        <v>42</v>
      </c>
      <c r="AG54" s="25" t="s">
        <v>42</v>
      </c>
      <c r="AH54" s="31">
        <v>0</v>
      </c>
      <c r="AI54" s="31">
        <v>0</v>
      </c>
      <c r="AJ54" s="31">
        <v>0</v>
      </c>
      <c r="AK54" s="31">
        <v>0</v>
      </c>
      <c r="AL54" s="25" t="s">
        <v>42</v>
      </c>
      <c r="AM54" s="25" t="s">
        <v>42</v>
      </c>
      <c r="AN54" s="25" t="s">
        <v>42</v>
      </c>
      <c r="AO54" s="25" t="s">
        <v>42</v>
      </c>
      <c r="AP54" s="25" t="s">
        <v>42</v>
      </c>
      <c r="AQ54" s="25" t="s">
        <v>42</v>
      </c>
      <c r="AR54" s="25" t="s">
        <v>42</v>
      </c>
      <c r="AS54" s="25" t="s">
        <v>42</v>
      </c>
    </row>
    <row r="55" spans="1:45" s="15" customFormat="1" ht="31.5" customHeight="1" x14ac:dyDescent="0.2">
      <c r="A55" s="27" t="s">
        <v>79</v>
      </c>
      <c r="B55" s="28" t="s">
        <v>85</v>
      </c>
      <c r="C55" s="25" t="s">
        <v>86</v>
      </c>
      <c r="D55" s="25" t="s">
        <v>42</v>
      </c>
      <c r="E55" s="25" t="s">
        <v>42</v>
      </c>
      <c r="F55" s="25" t="s">
        <v>42</v>
      </c>
      <c r="G55" s="25" t="s">
        <v>42</v>
      </c>
      <c r="H55" s="25" t="s">
        <v>42</v>
      </c>
      <c r="I55" s="25" t="s">
        <v>42</v>
      </c>
      <c r="J55" s="19">
        <v>0</v>
      </c>
      <c r="K55" s="19">
        <v>0</v>
      </c>
      <c r="L55" s="25" t="s">
        <v>42</v>
      </c>
      <c r="M55" s="25" t="s">
        <v>42</v>
      </c>
      <c r="N55" s="25" t="s">
        <v>42</v>
      </c>
      <c r="O55" s="25" t="s">
        <v>42</v>
      </c>
      <c r="P55" s="25" t="s">
        <v>42</v>
      </c>
      <c r="Q55" s="25" t="s">
        <v>42</v>
      </c>
      <c r="R55" s="25" t="s">
        <v>42</v>
      </c>
      <c r="S55" s="25" t="s">
        <v>42</v>
      </c>
      <c r="T55" s="25" t="s">
        <v>42</v>
      </c>
      <c r="U55" s="25" t="s">
        <v>42</v>
      </c>
      <c r="V55" s="25" t="s">
        <v>42</v>
      </c>
      <c r="W55" s="25" t="s">
        <v>42</v>
      </c>
      <c r="X55" s="25" t="s">
        <v>42</v>
      </c>
      <c r="Y55" s="25" t="s">
        <v>42</v>
      </c>
      <c r="Z55" s="25" t="s">
        <v>42</v>
      </c>
      <c r="AA55" s="25" t="s">
        <v>42</v>
      </c>
      <c r="AB55" s="25" t="s">
        <v>42</v>
      </c>
      <c r="AC55" s="25" t="s">
        <v>42</v>
      </c>
      <c r="AD55" s="25" t="s">
        <v>42</v>
      </c>
      <c r="AE55" s="25" t="s">
        <v>42</v>
      </c>
      <c r="AF55" s="25" t="s">
        <v>42</v>
      </c>
      <c r="AG55" s="25" t="s">
        <v>42</v>
      </c>
      <c r="AH55" s="31">
        <v>0</v>
      </c>
      <c r="AI55" s="31">
        <v>0</v>
      </c>
      <c r="AJ55" s="31">
        <v>0</v>
      </c>
      <c r="AK55" s="31">
        <v>0</v>
      </c>
      <c r="AL55" s="25" t="s">
        <v>42</v>
      </c>
      <c r="AM55" s="25" t="s">
        <v>42</v>
      </c>
      <c r="AN55" s="25" t="s">
        <v>42</v>
      </c>
      <c r="AO55" s="25" t="s">
        <v>42</v>
      </c>
      <c r="AP55" s="25" t="s">
        <v>42</v>
      </c>
      <c r="AQ55" s="25" t="s">
        <v>42</v>
      </c>
      <c r="AR55" s="25" t="s">
        <v>42</v>
      </c>
      <c r="AS55" s="25" t="s">
        <v>42</v>
      </c>
    </row>
    <row r="56" spans="1:45" s="15" customFormat="1" ht="31.5" customHeight="1" x14ac:dyDescent="0.2">
      <c r="A56" s="27" t="s">
        <v>79</v>
      </c>
      <c r="B56" s="28" t="s">
        <v>87</v>
      </c>
      <c r="C56" s="25" t="s">
        <v>88</v>
      </c>
      <c r="D56" s="25" t="s">
        <v>42</v>
      </c>
      <c r="E56" s="25" t="s">
        <v>42</v>
      </c>
      <c r="F56" s="25" t="s">
        <v>42</v>
      </c>
      <c r="G56" s="25" t="s">
        <v>42</v>
      </c>
      <c r="H56" s="25" t="s">
        <v>42</v>
      </c>
      <c r="I56" s="25" t="s">
        <v>42</v>
      </c>
      <c r="J56" s="19">
        <v>0</v>
      </c>
      <c r="K56" s="19">
        <v>0</v>
      </c>
      <c r="L56" s="25" t="s">
        <v>42</v>
      </c>
      <c r="M56" s="25" t="s">
        <v>42</v>
      </c>
      <c r="N56" s="25" t="s">
        <v>42</v>
      </c>
      <c r="O56" s="25" t="s">
        <v>42</v>
      </c>
      <c r="P56" s="25" t="s">
        <v>42</v>
      </c>
      <c r="Q56" s="25" t="s">
        <v>42</v>
      </c>
      <c r="R56" s="25" t="s">
        <v>42</v>
      </c>
      <c r="S56" s="25" t="s">
        <v>42</v>
      </c>
      <c r="T56" s="25" t="s">
        <v>42</v>
      </c>
      <c r="U56" s="25" t="s">
        <v>42</v>
      </c>
      <c r="V56" s="25" t="s">
        <v>42</v>
      </c>
      <c r="W56" s="25" t="s">
        <v>42</v>
      </c>
      <c r="X56" s="25" t="s">
        <v>42</v>
      </c>
      <c r="Y56" s="25" t="s">
        <v>42</v>
      </c>
      <c r="Z56" s="25" t="s">
        <v>42</v>
      </c>
      <c r="AA56" s="25" t="s">
        <v>42</v>
      </c>
      <c r="AB56" s="25" t="s">
        <v>42</v>
      </c>
      <c r="AC56" s="25" t="s">
        <v>42</v>
      </c>
      <c r="AD56" s="25" t="s">
        <v>42</v>
      </c>
      <c r="AE56" s="25" t="s">
        <v>42</v>
      </c>
      <c r="AF56" s="25" t="s">
        <v>42</v>
      </c>
      <c r="AG56" s="25" t="s">
        <v>42</v>
      </c>
      <c r="AH56" s="31">
        <v>0</v>
      </c>
      <c r="AI56" s="31">
        <v>0</v>
      </c>
      <c r="AJ56" s="31">
        <v>0</v>
      </c>
      <c r="AK56" s="31">
        <v>0</v>
      </c>
      <c r="AL56" s="25" t="s">
        <v>42</v>
      </c>
      <c r="AM56" s="25" t="s">
        <v>42</v>
      </c>
      <c r="AN56" s="25" t="s">
        <v>42</v>
      </c>
      <c r="AO56" s="25" t="s">
        <v>42</v>
      </c>
      <c r="AP56" s="25" t="s">
        <v>42</v>
      </c>
      <c r="AQ56" s="25" t="s">
        <v>42</v>
      </c>
      <c r="AR56" s="25" t="s">
        <v>42</v>
      </c>
      <c r="AS56" s="25" t="s">
        <v>42</v>
      </c>
    </row>
    <row r="57" spans="1:45" s="15" customFormat="1" ht="40.5" customHeight="1" x14ac:dyDescent="0.2">
      <c r="A57" s="27" t="s">
        <v>79</v>
      </c>
      <c r="B57" s="28" t="s">
        <v>99</v>
      </c>
      <c r="C57" s="25" t="s">
        <v>100</v>
      </c>
      <c r="D57" s="25" t="s">
        <v>42</v>
      </c>
      <c r="E57" s="25" t="s">
        <v>42</v>
      </c>
      <c r="F57" s="25" t="s">
        <v>42</v>
      </c>
      <c r="G57" s="25" t="s">
        <v>42</v>
      </c>
      <c r="H57" s="25" t="s">
        <v>42</v>
      </c>
      <c r="I57" s="25" t="s">
        <v>42</v>
      </c>
      <c r="J57" s="19">
        <v>0</v>
      </c>
      <c r="K57" s="19">
        <v>0</v>
      </c>
      <c r="L57" s="25" t="s">
        <v>42</v>
      </c>
      <c r="M57" s="25" t="s">
        <v>42</v>
      </c>
      <c r="N57" s="25" t="s">
        <v>42</v>
      </c>
      <c r="O57" s="25" t="s">
        <v>42</v>
      </c>
      <c r="P57" s="25" t="s">
        <v>42</v>
      </c>
      <c r="Q57" s="25" t="s">
        <v>42</v>
      </c>
      <c r="R57" s="25" t="s">
        <v>42</v>
      </c>
      <c r="S57" s="25" t="s">
        <v>42</v>
      </c>
      <c r="T57" s="25" t="s">
        <v>42</v>
      </c>
      <c r="U57" s="25" t="s">
        <v>42</v>
      </c>
      <c r="V57" s="25" t="s">
        <v>42</v>
      </c>
      <c r="W57" s="25" t="s">
        <v>42</v>
      </c>
      <c r="X57" s="25" t="s">
        <v>42</v>
      </c>
      <c r="Y57" s="25" t="s">
        <v>42</v>
      </c>
      <c r="Z57" s="25" t="s">
        <v>42</v>
      </c>
      <c r="AA57" s="25" t="s">
        <v>42</v>
      </c>
      <c r="AB57" s="25" t="s">
        <v>42</v>
      </c>
      <c r="AC57" s="25" t="s">
        <v>42</v>
      </c>
      <c r="AD57" s="25" t="s">
        <v>42</v>
      </c>
      <c r="AE57" s="25" t="s">
        <v>42</v>
      </c>
      <c r="AF57" s="25" t="s">
        <v>42</v>
      </c>
      <c r="AG57" s="25" t="s">
        <v>42</v>
      </c>
      <c r="AH57" s="31">
        <v>0</v>
      </c>
      <c r="AI57" s="31">
        <v>0</v>
      </c>
      <c r="AJ57" s="31">
        <v>0</v>
      </c>
      <c r="AK57" s="31">
        <v>0</v>
      </c>
      <c r="AL57" s="25" t="s">
        <v>42</v>
      </c>
      <c r="AM57" s="25" t="s">
        <v>42</v>
      </c>
      <c r="AN57" s="25" t="s">
        <v>42</v>
      </c>
      <c r="AO57" s="25" t="s">
        <v>42</v>
      </c>
      <c r="AP57" s="25" t="s">
        <v>42</v>
      </c>
      <c r="AQ57" s="25" t="s">
        <v>42</v>
      </c>
      <c r="AR57" s="25" t="s">
        <v>42</v>
      </c>
      <c r="AS57" s="25" t="s">
        <v>42</v>
      </c>
    </row>
    <row r="58" spans="1:45" s="15" customFormat="1" ht="31.5" customHeight="1" x14ac:dyDescent="0.2">
      <c r="A58" s="27" t="s">
        <v>79</v>
      </c>
      <c r="B58" s="28" t="s">
        <v>101</v>
      </c>
      <c r="C58" s="25" t="s">
        <v>102</v>
      </c>
      <c r="D58" s="25" t="s">
        <v>42</v>
      </c>
      <c r="E58" s="25" t="s">
        <v>42</v>
      </c>
      <c r="F58" s="25" t="s">
        <v>42</v>
      </c>
      <c r="G58" s="25" t="s">
        <v>42</v>
      </c>
      <c r="H58" s="25" t="s">
        <v>42</v>
      </c>
      <c r="I58" s="25" t="s">
        <v>42</v>
      </c>
      <c r="J58" s="19">
        <v>0</v>
      </c>
      <c r="K58" s="19">
        <v>0</v>
      </c>
      <c r="L58" s="25" t="s">
        <v>42</v>
      </c>
      <c r="M58" s="25" t="s">
        <v>42</v>
      </c>
      <c r="N58" s="25" t="s">
        <v>42</v>
      </c>
      <c r="O58" s="25" t="s">
        <v>42</v>
      </c>
      <c r="P58" s="25" t="s">
        <v>42</v>
      </c>
      <c r="Q58" s="25" t="s">
        <v>42</v>
      </c>
      <c r="R58" s="25" t="s">
        <v>42</v>
      </c>
      <c r="S58" s="25" t="s">
        <v>42</v>
      </c>
      <c r="T58" s="25" t="s">
        <v>42</v>
      </c>
      <c r="U58" s="25" t="s">
        <v>42</v>
      </c>
      <c r="V58" s="25" t="s">
        <v>42</v>
      </c>
      <c r="W58" s="25" t="s">
        <v>42</v>
      </c>
      <c r="X58" s="25" t="s">
        <v>42</v>
      </c>
      <c r="Y58" s="25" t="s">
        <v>42</v>
      </c>
      <c r="Z58" s="25" t="s">
        <v>42</v>
      </c>
      <c r="AA58" s="25" t="s">
        <v>42</v>
      </c>
      <c r="AB58" s="25" t="s">
        <v>42</v>
      </c>
      <c r="AC58" s="25" t="s">
        <v>42</v>
      </c>
      <c r="AD58" s="25" t="s">
        <v>42</v>
      </c>
      <c r="AE58" s="25" t="s">
        <v>42</v>
      </c>
      <c r="AF58" s="25" t="s">
        <v>42</v>
      </c>
      <c r="AG58" s="25" t="s">
        <v>42</v>
      </c>
      <c r="AH58" s="31">
        <v>0</v>
      </c>
      <c r="AI58" s="31">
        <v>0</v>
      </c>
      <c r="AJ58" s="31">
        <v>0</v>
      </c>
      <c r="AK58" s="31">
        <v>0</v>
      </c>
      <c r="AL58" s="25" t="s">
        <v>42</v>
      </c>
      <c r="AM58" s="25" t="s">
        <v>42</v>
      </c>
      <c r="AN58" s="25" t="s">
        <v>42</v>
      </c>
      <c r="AO58" s="25" t="s">
        <v>42</v>
      </c>
      <c r="AP58" s="25" t="s">
        <v>42</v>
      </c>
      <c r="AQ58" s="25" t="s">
        <v>42</v>
      </c>
      <c r="AR58" s="25" t="s">
        <v>42</v>
      </c>
      <c r="AS58" s="25" t="s">
        <v>42</v>
      </c>
    </row>
    <row r="59" spans="1:45" s="15" customFormat="1" ht="37.5" customHeight="1" x14ac:dyDescent="0.2">
      <c r="A59" s="20" t="s">
        <v>67</v>
      </c>
      <c r="B59" s="24" t="s">
        <v>68</v>
      </c>
      <c r="C59" s="32" t="s">
        <v>97</v>
      </c>
      <c r="D59" s="25" t="s">
        <v>42</v>
      </c>
      <c r="E59" s="25" t="s">
        <v>42</v>
      </c>
      <c r="F59" s="25" t="s">
        <v>42</v>
      </c>
      <c r="G59" s="25" t="s">
        <v>42</v>
      </c>
      <c r="H59" s="25" t="s">
        <v>42</v>
      </c>
      <c r="I59" s="25" t="s">
        <v>42</v>
      </c>
      <c r="J59" s="26">
        <f>J60+J62</f>
        <v>4.25</v>
      </c>
      <c r="K59" s="26">
        <f>K60+K62</f>
        <v>4.25</v>
      </c>
      <c r="L59" s="25" t="s">
        <v>42</v>
      </c>
      <c r="M59" s="25" t="s">
        <v>42</v>
      </c>
      <c r="N59" s="25" t="s">
        <v>42</v>
      </c>
      <c r="O59" s="25" t="s">
        <v>42</v>
      </c>
      <c r="P59" s="25" t="s">
        <v>42</v>
      </c>
      <c r="Q59" s="25" t="s">
        <v>42</v>
      </c>
      <c r="R59" s="25" t="s">
        <v>42</v>
      </c>
      <c r="S59" s="25" t="s">
        <v>42</v>
      </c>
      <c r="T59" s="25" t="s">
        <v>42</v>
      </c>
      <c r="U59" s="25" t="s">
        <v>42</v>
      </c>
      <c r="V59" s="25" t="s">
        <v>42</v>
      </c>
      <c r="W59" s="25" t="s">
        <v>42</v>
      </c>
      <c r="X59" s="25" t="s">
        <v>42</v>
      </c>
      <c r="Y59" s="25" t="s">
        <v>42</v>
      </c>
      <c r="Z59" s="25" t="s">
        <v>42</v>
      </c>
      <c r="AA59" s="25" t="s">
        <v>42</v>
      </c>
      <c r="AB59" s="25" t="s">
        <v>42</v>
      </c>
      <c r="AC59" s="25" t="s">
        <v>42</v>
      </c>
      <c r="AD59" s="25" t="s">
        <v>42</v>
      </c>
      <c r="AE59" s="25" t="s">
        <v>42</v>
      </c>
      <c r="AF59" s="25" t="s">
        <v>42</v>
      </c>
      <c r="AG59" s="25" t="s">
        <v>42</v>
      </c>
      <c r="AH59" s="30">
        <f t="shared" ref="AH59" si="8">AH60+AH62</f>
        <v>0</v>
      </c>
      <c r="AI59" s="30">
        <f t="shared" ref="AI59:AK59" si="9">AI60+AI62</f>
        <v>0</v>
      </c>
      <c r="AJ59" s="30">
        <f t="shared" si="9"/>
        <v>0</v>
      </c>
      <c r="AK59" s="30">
        <f t="shared" si="9"/>
        <v>0</v>
      </c>
      <c r="AL59" s="25" t="s">
        <v>42</v>
      </c>
      <c r="AM59" s="25" t="s">
        <v>42</v>
      </c>
      <c r="AN59" s="25" t="s">
        <v>42</v>
      </c>
      <c r="AO59" s="25" t="s">
        <v>42</v>
      </c>
      <c r="AP59" s="25" t="s">
        <v>42</v>
      </c>
      <c r="AQ59" s="25" t="s">
        <v>42</v>
      </c>
      <c r="AR59" s="25" t="s">
        <v>42</v>
      </c>
      <c r="AS59" s="25" t="s">
        <v>42</v>
      </c>
    </row>
    <row r="60" spans="1:45" s="15" customFormat="1" ht="24" x14ac:dyDescent="0.2">
      <c r="A60" s="20" t="s">
        <v>167</v>
      </c>
      <c r="B60" s="24" t="s">
        <v>168</v>
      </c>
      <c r="C60" s="32" t="s">
        <v>97</v>
      </c>
      <c r="D60" s="25" t="s">
        <v>42</v>
      </c>
      <c r="E60" s="25" t="s">
        <v>42</v>
      </c>
      <c r="F60" s="25" t="s">
        <v>42</v>
      </c>
      <c r="G60" s="25" t="s">
        <v>42</v>
      </c>
      <c r="H60" s="25" t="s">
        <v>42</v>
      </c>
      <c r="I60" s="25" t="s">
        <v>42</v>
      </c>
      <c r="J60" s="26">
        <f>SUM(J61:J61)</f>
        <v>0</v>
      </c>
      <c r="K60" s="26">
        <f>SUM(K61:K61)</f>
        <v>0</v>
      </c>
      <c r="L60" s="25" t="s">
        <v>42</v>
      </c>
      <c r="M60" s="25" t="s">
        <v>42</v>
      </c>
      <c r="N60" s="25" t="s">
        <v>42</v>
      </c>
      <c r="O60" s="25" t="s">
        <v>42</v>
      </c>
      <c r="P60" s="25" t="s">
        <v>42</v>
      </c>
      <c r="Q60" s="25" t="s">
        <v>42</v>
      </c>
      <c r="R60" s="25" t="s">
        <v>42</v>
      </c>
      <c r="S60" s="25" t="s">
        <v>42</v>
      </c>
      <c r="T60" s="25" t="s">
        <v>42</v>
      </c>
      <c r="U60" s="25" t="s">
        <v>42</v>
      </c>
      <c r="V60" s="25" t="s">
        <v>42</v>
      </c>
      <c r="W60" s="25" t="s">
        <v>42</v>
      </c>
      <c r="X60" s="25" t="s">
        <v>42</v>
      </c>
      <c r="Y60" s="25" t="s">
        <v>42</v>
      </c>
      <c r="Z60" s="25" t="s">
        <v>42</v>
      </c>
      <c r="AA60" s="25" t="s">
        <v>42</v>
      </c>
      <c r="AB60" s="25" t="s">
        <v>42</v>
      </c>
      <c r="AC60" s="25" t="s">
        <v>42</v>
      </c>
      <c r="AD60" s="25" t="s">
        <v>42</v>
      </c>
      <c r="AE60" s="25" t="s">
        <v>42</v>
      </c>
      <c r="AF60" s="25" t="s">
        <v>42</v>
      </c>
      <c r="AG60" s="25" t="s">
        <v>42</v>
      </c>
      <c r="AH60" s="30">
        <f t="shared" ref="AH60:AK60" si="10">SUM(AH61:AH61)</f>
        <v>0</v>
      </c>
      <c r="AI60" s="30">
        <f t="shared" si="10"/>
        <v>0</v>
      </c>
      <c r="AJ60" s="30">
        <f t="shared" si="10"/>
        <v>0</v>
      </c>
      <c r="AK60" s="30">
        <f t="shared" si="10"/>
        <v>0</v>
      </c>
      <c r="AL60" s="25" t="s">
        <v>42</v>
      </c>
      <c r="AM60" s="25" t="s">
        <v>42</v>
      </c>
      <c r="AN60" s="25" t="s">
        <v>42</v>
      </c>
      <c r="AO60" s="25" t="s">
        <v>42</v>
      </c>
      <c r="AP60" s="25" t="s">
        <v>42</v>
      </c>
      <c r="AQ60" s="25" t="s">
        <v>42</v>
      </c>
      <c r="AR60" s="25" t="s">
        <v>42</v>
      </c>
      <c r="AS60" s="25" t="s">
        <v>42</v>
      </c>
    </row>
    <row r="61" spans="1:45" s="15" customFormat="1" ht="32.25" customHeight="1" x14ac:dyDescent="0.2">
      <c r="A61" s="20" t="s">
        <v>167</v>
      </c>
      <c r="B61" s="28" t="s">
        <v>197</v>
      </c>
      <c r="C61" s="25" t="s">
        <v>198</v>
      </c>
      <c r="D61" s="25" t="s">
        <v>42</v>
      </c>
      <c r="E61" s="25" t="s">
        <v>42</v>
      </c>
      <c r="F61" s="25" t="s">
        <v>42</v>
      </c>
      <c r="G61" s="25" t="s">
        <v>42</v>
      </c>
      <c r="H61" s="25" t="s">
        <v>42</v>
      </c>
      <c r="I61" s="25" t="s">
        <v>42</v>
      </c>
      <c r="J61" s="19">
        <v>0</v>
      </c>
      <c r="K61" s="19">
        <v>0</v>
      </c>
      <c r="L61" s="25" t="s">
        <v>42</v>
      </c>
      <c r="M61" s="25" t="s">
        <v>42</v>
      </c>
      <c r="N61" s="25" t="s">
        <v>42</v>
      </c>
      <c r="O61" s="25" t="s">
        <v>42</v>
      </c>
      <c r="P61" s="25" t="s">
        <v>42</v>
      </c>
      <c r="Q61" s="25" t="s">
        <v>42</v>
      </c>
      <c r="R61" s="25" t="s">
        <v>42</v>
      </c>
      <c r="S61" s="25" t="s">
        <v>42</v>
      </c>
      <c r="T61" s="25" t="s">
        <v>42</v>
      </c>
      <c r="U61" s="25" t="s">
        <v>42</v>
      </c>
      <c r="V61" s="25" t="s">
        <v>42</v>
      </c>
      <c r="W61" s="25" t="s">
        <v>42</v>
      </c>
      <c r="X61" s="25" t="s">
        <v>42</v>
      </c>
      <c r="Y61" s="25" t="s">
        <v>42</v>
      </c>
      <c r="Z61" s="25" t="s">
        <v>42</v>
      </c>
      <c r="AA61" s="25" t="s">
        <v>42</v>
      </c>
      <c r="AB61" s="25" t="s">
        <v>42</v>
      </c>
      <c r="AC61" s="25" t="s">
        <v>42</v>
      </c>
      <c r="AD61" s="25" t="s">
        <v>42</v>
      </c>
      <c r="AE61" s="25" t="s">
        <v>42</v>
      </c>
      <c r="AF61" s="25" t="s">
        <v>42</v>
      </c>
      <c r="AG61" s="25" t="s">
        <v>42</v>
      </c>
      <c r="AH61" s="31">
        <v>0</v>
      </c>
      <c r="AI61" s="31">
        <v>0</v>
      </c>
      <c r="AJ61" s="31">
        <v>0</v>
      </c>
      <c r="AK61" s="31">
        <v>0</v>
      </c>
      <c r="AL61" s="25" t="s">
        <v>42</v>
      </c>
      <c r="AM61" s="25" t="s">
        <v>42</v>
      </c>
      <c r="AN61" s="25" t="s">
        <v>42</v>
      </c>
      <c r="AO61" s="25" t="s">
        <v>42</v>
      </c>
      <c r="AP61" s="25" t="s">
        <v>42</v>
      </c>
      <c r="AQ61" s="25" t="s">
        <v>42</v>
      </c>
      <c r="AR61" s="25" t="s">
        <v>42</v>
      </c>
      <c r="AS61" s="25" t="s">
        <v>42</v>
      </c>
    </row>
    <row r="62" spans="1:45" s="15" customFormat="1" ht="31.5" customHeight="1" x14ac:dyDescent="0.2">
      <c r="A62" s="20" t="s">
        <v>69</v>
      </c>
      <c r="B62" s="24" t="s">
        <v>70</v>
      </c>
      <c r="C62" s="32" t="s">
        <v>97</v>
      </c>
      <c r="D62" s="25" t="s">
        <v>42</v>
      </c>
      <c r="E62" s="25" t="s">
        <v>42</v>
      </c>
      <c r="F62" s="25" t="s">
        <v>42</v>
      </c>
      <c r="G62" s="25" t="s">
        <v>42</v>
      </c>
      <c r="H62" s="25" t="s">
        <v>42</v>
      </c>
      <c r="I62" s="25" t="s">
        <v>42</v>
      </c>
      <c r="J62" s="26">
        <f>SUM(J63:J64)</f>
        <v>4.25</v>
      </c>
      <c r="K62" s="26">
        <f>SUM(K63:K64)</f>
        <v>4.25</v>
      </c>
      <c r="L62" s="25" t="s">
        <v>42</v>
      </c>
      <c r="M62" s="25" t="s">
        <v>42</v>
      </c>
      <c r="N62" s="25" t="s">
        <v>42</v>
      </c>
      <c r="O62" s="25" t="s">
        <v>42</v>
      </c>
      <c r="P62" s="25" t="s">
        <v>42</v>
      </c>
      <c r="Q62" s="25" t="s">
        <v>42</v>
      </c>
      <c r="R62" s="25" t="s">
        <v>42</v>
      </c>
      <c r="S62" s="25" t="s">
        <v>42</v>
      </c>
      <c r="T62" s="25" t="s">
        <v>42</v>
      </c>
      <c r="U62" s="25" t="s">
        <v>42</v>
      </c>
      <c r="V62" s="25" t="s">
        <v>42</v>
      </c>
      <c r="W62" s="25" t="s">
        <v>42</v>
      </c>
      <c r="X62" s="25" t="s">
        <v>42</v>
      </c>
      <c r="Y62" s="25" t="s">
        <v>42</v>
      </c>
      <c r="Z62" s="25" t="s">
        <v>42</v>
      </c>
      <c r="AA62" s="25" t="s">
        <v>42</v>
      </c>
      <c r="AB62" s="25" t="s">
        <v>42</v>
      </c>
      <c r="AC62" s="25" t="s">
        <v>42</v>
      </c>
      <c r="AD62" s="25" t="s">
        <v>42</v>
      </c>
      <c r="AE62" s="25" t="s">
        <v>42</v>
      </c>
      <c r="AF62" s="25" t="s">
        <v>42</v>
      </c>
      <c r="AG62" s="25" t="s">
        <v>42</v>
      </c>
      <c r="AH62" s="30">
        <f>SUM(AH63:AH64)</f>
        <v>0</v>
      </c>
      <c r="AI62" s="30">
        <f>SUM(AI63:AI64)</f>
        <v>0</v>
      </c>
      <c r="AJ62" s="30">
        <f>SUM(AJ63:AJ64)</f>
        <v>0</v>
      </c>
      <c r="AK62" s="30">
        <f>SUM(AK63:AK64)</f>
        <v>0</v>
      </c>
      <c r="AL62" s="25" t="s">
        <v>42</v>
      </c>
      <c r="AM62" s="25" t="s">
        <v>42</v>
      </c>
      <c r="AN62" s="25" t="s">
        <v>42</v>
      </c>
      <c r="AO62" s="25" t="s">
        <v>42</v>
      </c>
      <c r="AP62" s="25" t="s">
        <v>42</v>
      </c>
      <c r="AQ62" s="25" t="s">
        <v>42</v>
      </c>
      <c r="AR62" s="25" t="s">
        <v>42</v>
      </c>
      <c r="AS62" s="25" t="s">
        <v>42</v>
      </c>
    </row>
    <row r="63" spans="1:45" s="15" customFormat="1" ht="31.5" customHeight="1" x14ac:dyDescent="0.2">
      <c r="A63" s="27" t="s">
        <v>69</v>
      </c>
      <c r="B63" s="28" t="s">
        <v>78</v>
      </c>
      <c r="C63" s="25" t="s">
        <v>89</v>
      </c>
      <c r="D63" s="25" t="s">
        <v>42</v>
      </c>
      <c r="E63" s="25" t="s">
        <v>42</v>
      </c>
      <c r="F63" s="25" t="s">
        <v>42</v>
      </c>
      <c r="G63" s="25" t="s">
        <v>42</v>
      </c>
      <c r="H63" s="25" t="s">
        <v>42</v>
      </c>
      <c r="I63" s="25" t="s">
        <v>42</v>
      </c>
      <c r="J63" s="19">
        <v>0</v>
      </c>
      <c r="K63" s="19">
        <v>0</v>
      </c>
      <c r="L63" s="25" t="s">
        <v>42</v>
      </c>
      <c r="M63" s="25" t="s">
        <v>42</v>
      </c>
      <c r="N63" s="25" t="s">
        <v>42</v>
      </c>
      <c r="O63" s="25" t="s">
        <v>42</v>
      </c>
      <c r="P63" s="25" t="s">
        <v>42</v>
      </c>
      <c r="Q63" s="25" t="s">
        <v>42</v>
      </c>
      <c r="R63" s="25" t="s">
        <v>42</v>
      </c>
      <c r="S63" s="25" t="s">
        <v>42</v>
      </c>
      <c r="T63" s="25" t="s">
        <v>42</v>
      </c>
      <c r="U63" s="25" t="s">
        <v>42</v>
      </c>
      <c r="V63" s="25" t="s">
        <v>42</v>
      </c>
      <c r="W63" s="25" t="s">
        <v>42</v>
      </c>
      <c r="X63" s="25" t="s">
        <v>42</v>
      </c>
      <c r="Y63" s="25" t="s">
        <v>42</v>
      </c>
      <c r="Z63" s="25" t="s">
        <v>42</v>
      </c>
      <c r="AA63" s="25" t="s">
        <v>42</v>
      </c>
      <c r="AB63" s="25" t="s">
        <v>42</v>
      </c>
      <c r="AC63" s="25" t="s">
        <v>42</v>
      </c>
      <c r="AD63" s="25" t="s">
        <v>42</v>
      </c>
      <c r="AE63" s="25" t="s">
        <v>42</v>
      </c>
      <c r="AF63" s="25" t="s">
        <v>42</v>
      </c>
      <c r="AG63" s="25" t="s">
        <v>42</v>
      </c>
      <c r="AH63" s="31">
        <v>0</v>
      </c>
      <c r="AI63" s="31">
        <v>0</v>
      </c>
      <c r="AJ63" s="31">
        <v>0</v>
      </c>
      <c r="AK63" s="31">
        <v>0</v>
      </c>
      <c r="AL63" s="25" t="s">
        <v>42</v>
      </c>
      <c r="AM63" s="25" t="s">
        <v>42</v>
      </c>
      <c r="AN63" s="25" t="s">
        <v>42</v>
      </c>
      <c r="AO63" s="25" t="s">
        <v>42</v>
      </c>
      <c r="AP63" s="25" t="s">
        <v>42</v>
      </c>
      <c r="AQ63" s="25" t="s">
        <v>42</v>
      </c>
      <c r="AR63" s="25" t="s">
        <v>42</v>
      </c>
      <c r="AS63" s="25" t="s">
        <v>42</v>
      </c>
    </row>
    <row r="64" spans="1:45" s="15" customFormat="1" ht="31.5" customHeight="1" x14ac:dyDescent="0.2">
      <c r="A64" s="27" t="s">
        <v>69</v>
      </c>
      <c r="B64" s="28" t="s">
        <v>71</v>
      </c>
      <c r="C64" s="25" t="s">
        <v>90</v>
      </c>
      <c r="D64" s="25" t="s">
        <v>42</v>
      </c>
      <c r="E64" s="25" t="s">
        <v>42</v>
      </c>
      <c r="F64" s="25" t="s">
        <v>42</v>
      </c>
      <c r="G64" s="25" t="s">
        <v>42</v>
      </c>
      <c r="H64" s="25" t="s">
        <v>42</v>
      </c>
      <c r="I64" s="25" t="s">
        <v>42</v>
      </c>
      <c r="J64" s="19">
        <v>4.25</v>
      </c>
      <c r="K64" s="19">
        <v>4.25</v>
      </c>
      <c r="L64" s="25" t="s">
        <v>42</v>
      </c>
      <c r="M64" s="25" t="s">
        <v>42</v>
      </c>
      <c r="N64" s="25" t="s">
        <v>42</v>
      </c>
      <c r="O64" s="25" t="s">
        <v>42</v>
      </c>
      <c r="P64" s="25" t="s">
        <v>42</v>
      </c>
      <c r="Q64" s="25" t="s">
        <v>42</v>
      </c>
      <c r="R64" s="25" t="s">
        <v>42</v>
      </c>
      <c r="S64" s="25" t="s">
        <v>42</v>
      </c>
      <c r="T64" s="25" t="s">
        <v>42</v>
      </c>
      <c r="U64" s="25" t="s">
        <v>42</v>
      </c>
      <c r="V64" s="25" t="s">
        <v>42</v>
      </c>
      <c r="W64" s="25" t="s">
        <v>42</v>
      </c>
      <c r="X64" s="25" t="s">
        <v>42</v>
      </c>
      <c r="Y64" s="25" t="s">
        <v>42</v>
      </c>
      <c r="Z64" s="25" t="s">
        <v>42</v>
      </c>
      <c r="AA64" s="25" t="s">
        <v>42</v>
      </c>
      <c r="AB64" s="25" t="s">
        <v>42</v>
      </c>
      <c r="AC64" s="25" t="s">
        <v>42</v>
      </c>
      <c r="AD64" s="25" t="s">
        <v>42</v>
      </c>
      <c r="AE64" s="25" t="s">
        <v>42</v>
      </c>
      <c r="AF64" s="25" t="s">
        <v>42</v>
      </c>
      <c r="AG64" s="25" t="s">
        <v>42</v>
      </c>
      <c r="AH64" s="31">
        <v>0</v>
      </c>
      <c r="AI64" s="31">
        <v>0</v>
      </c>
      <c r="AJ64" s="31">
        <v>0</v>
      </c>
      <c r="AK64" s="31">
        <v>0</v>
      </c>
      <c r="AL64" s="25" t="s">
        <v>42</v>
      </c>
      <c r="AM64" s="25" t="s">
        <v>42</v>
      </c>
      <c r="AN64" s="25" t="s">
        <v>42</v>
      </c>
      <c r="AO64" s="25" t="s">
        <v>42</v>
      </c>
      <c r="AP64" s="25" t="s">
        <v>42</v>
      </c>
      <c r="AQ64" s="25" t="s">
        <v>42</v>
      </c>
      <c r="AR64" s="25" t="s">
        <v>42</v>
      </c>
      <c r="AS64" s="25" t="s">
        <v>42</v>
      </c>
    </row>
    <row r="65" spans="1:45" s="15" customFormat="1" ht="31.5" customHeight="1" x14ac:dyDescent="0.2">
      <c r="A65" s="20" t="s">
        <v>107</v>
      </c>
      <c r="B65" s="24" t="s">
        <v>108</v>
      </c>
      <c r="C65" s="32" t="s">
        <v>97</v>
      </c>
      <c r="D65" s="25" t="s">
        <v>42</v>
      </c>
      <c r="E65" s="25" t="s">
        <v>42</v>
      </c>
      <c r="F65" s="25" t="s">
        <v>42</v>
      </c>
      <c r="G65" s="25" t="s">
        <v>42</v>
      </c>
      <c r="H65" s="25" t="s">
        <v>42</v>
      </c>
      <c r="I65" s="25" t="s">
        <v>42</v>
      </c>
      <c r="J65" s="26">
        <f>J66+J68+J72</f>
        <v>0</v>
      </c>
      <c r="K65" s="26">
        <f>K66+K68+K72</f>
        <v>0</v>
      </c>
      <c r="L65" s="25" t="s">
        <v>42</v>
      </c>
      <c r="M65" s="25" t="s">
        <v>42</v>
      </c>
      <c r="N65" s="25" t="s">
        <v>42</v>
      </c>
      <c r="O65" s="25" t="s">
        <v>42</v>
      </c>
      <c r="P65" s="25" t="s">
        <v>42</v>
      </c>
      <c r="Q65" s="25" t="s">
        <v>42</v>
      </c>
      <c r="R65" s="25" t="s">
        <v>42</v>
      </c>
      <c r="S65" s="25" t="s">
        <v>42</v>
      </c>
      <c r="T65" s="25" t="s">
        <v>42</v>
      </c>
      <c r="U65" s="25" t="s">
        <v>42</v>
      </c>
      <c r="V65" s="25" t="s">
        <v>42</v>
      </c>
      <c r="W65" s="25" t="s">
        <v>42</v>
      </c>
      <c r="X65" s="25" t="s">
        <v>42</v>
      </c>
      <c r="Y65" s="25" t="s">
        <v>42</v>
      </c>
      <c r="Z65" s="25" t="s">
        <v>42</v>
      </c>
      <c r="AA65" s="25" t="s">
        <v>42</v>
      </c>
      <c r="AB65" s="25" t="s">
        <v>42</v>
      </c>
      <c r="AC65" s="25" t="s">
        <v>42</v>
      </c>
      <c r="AD65" s="25" t="s">
        <v>42</v>
      </c>
      <c r="AE65" s="25" t="s">
        <v>42</v>
      </c>
      <c r="AF65" s="25" t="s">
        <v>42</v>
      </c>
      <c r="AG65" s="25" t="s">
        <v>42</v>
      </c>
      <c r="AH65" s="30">
        <f t="shared" ref="AH65" si="11">AH66+AH68+AH72</f>
        <v>0</v>
      </c>
      <c r="AI65" s="30">
        <f t="shared" ref="AI65:AK65" si="12">AI66+AI68+AI72</f>
        <v>0</v>
      </c>
      <c r="AJ65" s="30">
        <f t="shared" si="12"/>
        <v>30.838999999999999</v>
      </c>
      <c r="AK65" s="30">
        <f t="shared" si="12"/>
        <v>30.838999999999999</v>
      </c>
      <c r="AL65" s="25" t="s">
        <v>42</v>
      </c>
      <c r="AM65" s="25" t="s">
        <v>42</v>
      </c>
      <c r="AN65" s="25" t="s">
        <v>42</v>
      </c>
      <c r="AO65" s="25" t="s">
        <v>42</v>
      </c>
      <c r="AP65" s="25" t="s">
        <v>42</v>
      </c>
      <c r="AQ65" s="25" t="s">
        <v>42</v>
      </c>
      <c r="AR65" s="25" t="s">
        <v>42</v>
      </c>
      <c r="AS65" s="25" t="s">
        <v>42</v>
      </c>
    </row>
    <row r="66" spans="1:45" s="15" customFormat="1" ht="31.5" customHeight="1" x14ac:dyDescent="0.2">
      <c r="A66" s="20" t="s">
        <v>109</v>
      </c>
      <c r="B66" s="24" t="s">
        <v>110</v>
      </c>
      <c r="C66" s="32" t="s">
        <v>97</v>
      </c>
      <c r="D66" s="25" t="s">
        <v>42</v>
      </c>
      <c r="E66" s="25" t="s">
        <v>42</v>
      </c>
      <c r="F66" s="25" t="s">
        <v>42</v>
      </c>
      <c r="G66" s="25" t="s">
        <v>42</v>
      </c>
      <c r="H66" s="25" t="s">
        <v>42</v>
      </c>
      <c r="I66" s="25" t="s">
        <v>42</v>
      </c>
      <c r="J66" s="26">
        <f>SUM(J67)</f>
        <v>0</v>
      </c>
      <c r="K66" s="26">
        <f>SUM(K67)</f>
        <v>0</v>
      </c>
      <c r="L66" s="25" t="s">
        <v>42</v>
      </c>
      <c r="M66" s="25" t="s">
        <v>42</v>
      </c>
      <c r="N66" s="25" t="s">
        <v>42</v>
      </c>
      <c r="O66" s="25" t="s">
        <v>42</v>
      </c>
      <c r="P66" s="25" t="s">
        <v>42</v>
      </c>
      <c r="Q66" s="25" t="s">
        <v>42</v>
      </c>
      <c r="R66" s="25" t="s">
        <v>42</v>
      </c>
      <c r="S66" s="25" t="s">
        <v>42</v>
      </c>
      <c r="T66" s="25" t="s">
        <v>42</v>
      </c>
      <c r="U66" s="25" t="s">
        <v>42</v>
      </c>
      <c r="V66" s="25" t="s">
        <v>42</v>
      </c>
      <c r="W66" s="25" t="s">
        <v>42</v>
      </c>
      <c r="X66" s="25" t="s">
        <v>42</v>
      </c>
      <c r="Y66" s="25" t="s">
        <v>42</v>
      </c>
      <c r="Z66" s="25" t="s">
        <v>42</v>
      </c>
      <c r="AA66" s="25" t="s">
        <v>42</v>
      </c>
      <c r="AB66" s="25" t="s">
        <v>42</v>
      </c>
      <c r="AC66" s="25" t="s">
        <v>42</v>
      </c>
      <c r="AD66" s="25" t="s">
        <v>42</v>
      </c>
      <c r="AE66" s="25" t="s">
        <v>42</v>
      </c>
      <c r="AF66" s="25" t="s">
        <v>42</v>
      </c>
      <c r="AG66" s="25" t="s">
        <v>42</v>
      </c>
      <c r="AH66" s="30">
        <f>SUM(AH67)</f>
        <v>0</v>
      </c>
      <c r="AI66" s="30">
        <f>SUM(AI67)</f>
        <v>0</v>
      </c>
      <c r="AJ66" s="30">
        <f>SUM(AJ67)</f>
        <v>29.265999999999998</v>
      </c>
      <c r="AK66" s="30">
        <f>SUM(AK67)</f>
        <v>29.265999999999998</v>
      </c>
      <c r="AL66" s="25" t="s">
        <v>42</v>
      </c>
      <c r="AM66" s="25" t="s">
        <v>42</v>
      </c>
      <c r="AN66" s="25" t="s">
        <v>42</v>
      </c>
      <c r="AO66" s="25" t="s">
        <v>42</v>
      </c>
      <c r="AP66" s="25" t="s">
        <v>42</v>
      </c>
      <c r="AQ66" s="25" t="s">
        <v>42</v>
      </c>
      <c r="AR66" s="25" t="s">
        <v>42</v>
      </c>
      <c r="AS66" s="25" t="s">
        <v>42</v>
      </c>
    </row>
    <row r="67" spans="1:45" s="15" customFormat="1" ht="31.5" customHeight="1" x14ac:dyDescent="0.2">
      <c r="A67" s="27" t="s">
        <v>109</v>
      </c>
      <c r="B67" s="28" t="s">
        <v>111</v>
      </c>
      <c r="C67" s="25" t="s">
        <v>112</v>
      </c>
      <c r="D67" s="25" t="s">
        <v>42</v>
      </c>
      <c r="E67" s="25" t="s">
        <v>42</v>
      </c>
      <c r="F67" s="25" t="s">
        <v>42</v>
      </c>
      <c r="G67" s="25" t="s">
        <v>42</v>
      </c>
      <c r="H67" s="25" t="s">
        <v>42</v>
      </c>
      <c r="I67" s="25" t="s">
        <v>42</v>
      </c>
      <c r="J67" s="19">
        <v>0</v>
      </c>
      <c r="K67" s="19">
        <v>0</v>
      </c>
      <c r="L67" s="25" t="s">
        <v>42</v>
      </c>
      <c r="M67" s="25" t="s">
        <v>42</v>
      </c>
      <c r="N67" s="25" t="s">
        <v>42</v>
      </c>
      <c r="O67" s="25" t="s">
        <v>42</v>
      </c>
      <c r="P67" s="25" t="s">
        <v>42</v>
      </c>
      <c r="Q67" s="25" t="s">
        <v>42</v>
      </c>
      <c r="R67" s="25" t="s">
        <v>42</v>
      </c>
      <c r="S67" s="25" t="s">
        <v>42</v>
      </c>
      <c r="T67" s="25" t="s">
        <v>42</v>
      </c>
      <c r="U67" s="25" t="s">
        <v>42</v>
      </c>
      <c r="V67" s="25" t="s">
        <v>42</v>
      </c>
      <c r="W67" s="25" t="s">
        <v>42</v>
      </c>
      <c r="X67" s="25" t="s">
        <v>42</v>
      </c>
      <c r="Y67" s="25" t="s">
        <v>42</v>
      </c>
      <c r="Z67" s="25" t="s">
        <v>42</v>
      </c>
      <c r="AA67" s="25" t="s">
        <v>42</v>
      </c>
      <c r="AB67" s="25" t="s">
        <v>42</v>
      </c>
      <c r="AC67" s="25" t="s">
        <v>42</v>
      </c>
      <c r="AD67" s="25" t="s">
        <v>42</v>
      </c>
      <c r="AE67" s="25" t="s">
        <v>42</v>
      </c>
      <c r="AF67" s="25" t="s">
        <v>42</v>
      </c>
      <c r="AG67" s="25" t="s">
        <v>42</v>
      </c>
      <c r="AH67" s="31">
        <v>0</v>
      </c>
      <c r="AI67" s="31">
        <v>0</v>
      </c>
      <c r="AJ67" s="31">
        <v>29.265999999999998</v>
      </c>
      <c r="AK67" s="31">
        <v>29.265999999999998</v>
      </c>
      <c r="AL67" s="25" t="s">
        <v>42</v>
      </c>
      <c r="AM67" s="25" t="s">
        <v>42</v>
      </c>
      <c r="AN67" s="25" t="s">
        <v>42</v>
      </c>
      <c r="AO67" s="25" t="s">
        <v>42</v>
      </c>
      <c r="AP67" s="25" t="s">
        <v>42</v>
      </c>
      <c r="AQ67" s="25" t="s">
        <v>42</v>
      </c>
      <c r="AR67" s="25" t="s">
        <v>42</v>
      </c>
      <c r="AS67" s="25" t="s">
        <v>42</v>
      </c>
    </row>
    <row r="68" spans="1:45" s="15" customFormat="1" ht="31.5" customHeight="1" x14ac:dyDescent="0.2">
      <c r="A68" s="20" t="s">
        <v>113</v>
      </c>
      <c r="B68" s="24" t="s">
        <v>114</v>
      </c>
      <c r="C68" s="32" t="s">
        <v>97</v>
      </c>
      <c r="D68" s="25" t="s">
        <v>42</v>
      </c>
      <c r="E68" s="25" t="s">
        <v>42</v>
      </c>
      <c r="F68" s="25" t="s">
        <v>42</v>
      </c>
      <c r="G68" s="25" t="s">
        <v>42</v>
      </c>
      <c r="H68" s="25" t="s">
        <v>42</v>
      </c>
      <c r="I68" s="25" t="s">
        <v>42</v>
      </c>
      <c r="J68" s="26">
        <f>SUM(J69)</f>
        <v>0</v>
      </c>
      <c r="K68" s="26">
        <f>SUM(K69)</f>
        <v>0</v>
      </c>
      <c r="L68" s="25" t="s">
        <v>42</v>
      </c>
      <c r="M68" s="25" t="s">
        <v>42</v>
      </c>
      <c r="N68" s="25" t="s">
        <v>42</v>
      </c>
      <c r="O68" s="25" t="s">
        <v>42</v>
      </c>
      <c r="P68" s="25" t="s">
        <v>42</v>
      </c>
      <c r="Q68" s="25" t="s">
        <v>42</v>
      </c>
      <c r="R68" s="25" t="s">
        <v>42</v>
      </c>
      <c r="S68" s="25" t="s">
        <v>42</v>
      </c>
      <c r="T68" s="25" t="s">
        <v>42</v>
      </c>
      <c r="U68" s="25" t="s">
        <v>42</v>
      </c>
      <c r="V68" s="25" t="s">
        <v>42</v>
      </c>
      <c r="W68" s="25" t="s">
        <v>42</v>
      </c>
      <c r="X68" s="25" t="s">
        <v>42</v>
      </c>
      <c r="Y68" s="25" t="s">
        <v>42</v>
      </c>
      <c r="Z68" s="25" t="s">
        <v>42</v>
      </c>
      <c r="AA68" s="25" t="s">
        <v>42</v>
      </c>
      <c r="AB68" s="25" t="s">
        <v>42</v>
      </c>
      <c r="AC68" s="25" t="s">
        <v>42</v>
      </c>
      <c r="AD68" s="25" t="s">
        <v>42</v>
      </c>
      <c r="AE68" s="25" t="s">
        <v>42</v>
      </c>
      <c r="AF68" s="25" t="s">
        <v>42</v>
      </c>
      <c r="AG68" s="25" t="s">
        <v>42</v>
      </c>
      <c r="AH68" s="30">
        <f>SUM(AH69)</f>
        <v>0</v>
      </c>
      <c r="AI68" s="30">
        <f>SUM(AI69)</f>
        <v>0</v>
      </c>
      <c r="AJ68" s="30">
        <f>SUM(AJ69)</f>
        <v>1.573</v>
      </c>
      <c r="AK68" s="30">
        <f>SUM(AK69)</f>
        <v>1.573</v>
      </c>
      <c r="AL68" s="25" t="s">
        <v>42</v>
      </c>
      <c r="AM68" s="25" t="s">
        <v>42</v>
      </c>
      <c r="AN68" s="25" t="s">
        <v>42</v>
      </c>
      <c r="AO68" s="25" t="s">
        <v>42</v>
      </c>
      <c r="AP68" s="25" t="s">
        <v>42</v>
      </c>
      <c r="AQ68" s="25" t="s">
        <v>42</v>
      </c>
      <c r="AR68" s="25" t="s">
        <v>42</v>
      </c>
      <c r="AS68" s="25" t="s">
        <v>42</v>
      </c>
    </row>
    <row r="69" spans="1:45" s="15" customFormat="1" ht="31.5" customHeight="1" x14ac:dyDescent="0.2">
      <c r="A69" s="27" t="s">
        <v>113</v>
      </c>
      <c r="B69" s="28" t="s">
        <v>115</v>
      </c>
      <c r="C69" s="25" t="s">
        <v>116</v>
      </c>
      <c r="D69" s="25" t="s">
        <v>42</v>
      </c>
      <c r="E69" s="25" t="s">
        <v>42</v>
      </c>
      <c r="F69" s="25" t="s">
        <v>42</v>
      </c>
      <c r="G69" s="25" t="s">
        <v>42</v>
      </c>
      <c r="H69" s="25" t="s">
        <v>42</v>
      </c>
      <c r="I69" s="25" t="s">
        <v>42</v>
      </c>
      <c r="J69" s="19">
        <v>0</v>
      </c>
      <c r="K69" s="19">
        <v>0</v>
      </c>
      <c r="L69" s="25" t="s">
        <v>42</v>
      </c>
      <c r="M69" s="25" t="s">
        <v>42</v>
      </c>
      <c r="N69" s="25" t="s">
        <v>42</v>
      </c>
      <c r="O69" s="25" t="s">
        <v>42</v>
      </c>
      <c r="P69" s="25" t="s">
        <v>42</v>
      </c>
      <c r="Q69" s="25" t="s">
        <v>42</v>
      </c>
      <c r="R69" s="25" t="s">
        <v>42</v>
      </c>
      <c r="S69" s="25" t="s">
        <v>42</v>
      </c>
      <c r="T69" s="25" t="s">
        <v>42</v>
      </c>
      <c r="U69" s="25" t="s">
        <v>42</v>
      </c>
      <c r="V69" s="25" t="s">
        <v>42</v>
      </c>
      <c r="W69" s="25" t="s">
        <v>42</v>
      </c>
      <c r="X69" s="25" t="s">
        <v>42</v>
      </c>
      <c r="Y69" s="25" t="s">
        <v>42</v>
      </c>
      <c r="Z69" s="25" t="s">
        <v>42</v>
      </c>
      <c r="AA69" s="25" t="s">
        <v>42</v>
      </c>
      <c r="AB69" s="25" t="s">
        <v>42</v>
      </c>
      <c r="AC69" s="25" t="s">
        <v>42</v>
      </c>
      <c r="AD69" s="25" t="s">
        <v>42</v>
      </c>
      <c r="AE69" s="25" t="s">
        <v>42</v>
      </c>
      <c r="AF69" s="25" t="s">
        <v>42</v>
      </c>
      <c r="AG69" s="25" t="s">
        <v>42</v>
      </c>
      <c r="AH69" s="31">
        <v>0</v>
      </c>
      <c r="AI69" s="31">
        <v>0</v>
      </c>
      <c r="AJ69" s="31">
        <v>1.573</v>
      </c>
      <c r="AK69" s="31">
        <v>1.573</v>
      </c>
      <c r="AL69" s="25" t="s">
        <v>42</v>
      </c>
      <c r="AM69" s="25" t="s">
        <v>42</v>
      </c>
      <c r="AN69" s="25" t="s">
        <v>42</v>
      </c>
      <c r="AO69" s="25" t="s">
        <v>42</v>
      </c>
      <c r="AP69" s="25" t="s">
        <v>42</v>
      </c>
      <c r="AQ69" s="25" t="s">
        <v>42</v>
      </c>
      <c r="AR69" s="25" t="s">
        <v>42</v>
      </c>
      <c r="AS69" s="25" t="s">
        <v>42</v>
      </c>
    </row>
    <row r="70" spans="1:45" s="15" customFormat="1" ht="24" x14ac:dyDescent="0.2">
      <c r="A70" s="20" t="s">
        <v>169</v>
      </c>
      <c r="B70" s="24" t="s">
        <v>170</v>
      </c>
      <c r="C70" s="32" t="s">
        <v>97</v>
      </c>
      <c r="D70" s="25" t="s">
        <v>42</v>
      </c>
      <c r="E70" s="25" t="s">
        <v>42</v>
      </c>
      <c r="F70" s="25" t="s">
        <v>42</v>
      </c>
      <c r="G70" s="25" t="s">
        <v>42</v>
      </c>
      <c r="H70" s="25" t="s">
        <v>42</v>
      </c>
      <c r="I70" s="25" t="s">
        <v>42</v>
      </c>
      <c r="J70" s="25" t="s">
        <v>42</v>
      </c>
      <c r="K70" s="25" t="s">
        <v>42</v>
      </c>
      <c r="L70" s="25" t="s">
        <v>42</v>
      </c>
      <c r="M70" s="25" t="s">
        <v>42</v>
      </c>
      <c r="N70" s="25" t="s">
        <v>42</v>
      </c>
      <c r="O70" s="25" t="s">
        <v>42</v>
      </c>
      <c r="P70" s="25" t="s">
        <v>42</v>
      </c>
      <c r="Q70" s="25" t="s">
        <v>42</v>
      </c>
      <c r="R70" s="25" t="s">
        <v>42</v>
      </c>
      <c r="S70" s="25" t="s">
        <v>42</v>
      </c>
      <c r="T70" s="25" t="s">
        <v>42</v>
      </c>
      <c r="U70" s="25" t="s">
        <v>42</v>
      </c>
      <c r="V70" s="25" t="s">
        <v>42</v>
      </c>
      <c r="W70" s="25" t="s">
        <v>42</v>
      </c>
      <c r="X70" s="25" t="s">
        <v>42</v>
      </c>
      <c r="Y70" s="25" t="s">
        <v>42</v>
      </c>
      <c r="Z70" s="25" t="s">
        <v>42</v>
      </c>
      <c r="AA70" s="25" t="s">
        <v>42</v>
      </c>
      <c r="AB70" s="25" t="s">
        <v>42</v>
      </c>
      <c r="AC70" s="25" t="s">
        <v>42</v>
      </c>
      <c r="AD70" s="25" t="s">
        <v>42</v>
      </c>
      <c r="AE70" s="25" t="s">
        <v>42</v>
      </c>
      <c r="AF70" s="25" t="s">
        <v>42</v>
      </c>
      <c r="AG70" s="25" t="s">
        <v>42</v>
      </c>
      <c r="AH70" s="25" t="s">
        <v>42</v>
      </c>
      <c r="AI70" s="25" t="s">
        <v>42</v>
      </c>
      <c r="AJ70" s="25" t="s">
        <v>42</v>
      </c>
      <c r="AK70" s="25" t="s">
        <v>42</v>
      </c>
      <c r="AL70" s="25" t="s">
        <v>42</v>
      </c>
      <c r="AM70" s="25" t="s">
        <v>42</v>
      </c>
      <c r="AN70" s="25" t="s">
        <v>42</v>
      </c>
      <c r="AO70" s="25" t="s">
        <v>42</v>
      </c>
      <c r="AP70" s="25" t="s">
        <v>42</v>
      </c>
      <c r="AQ70" s="25" t="s">
        <v>42</v>
      </c>
      <c r="AR70" s="25" t="s">
        <v>42</v>
      </c>
      <c r="AS70" s="25" t="s">
        <v>42</v>
      </c>
    </row>
    <row r="71" spans="1:45" s="15" customFormat="1" ht="36" x14ac:dyDescent="0.2">
      <c r="A71" s="20" t="s">
        <v>171</v>
      </c>
      <c r="B71" s="24" t="s">
        <v>172</v>
      </c>
      <c r="C71" s="32" t="s">
        <v>97</v>
      </c>
      <c r="D71" s="25" t="s">
        <v>42</v>
      </c>
      <c r="E71" s="25" t="s">
        <v>42</v>
      </c>
      <c r="F71" s="25" t="s">
        <v>42</v>
      </c>
      <c r="G71" s="25" t="s">
        <v>42</v>
      </c>
      <c r="H71" s="25" t="s">
        <v>42</v>
      </c>
      <c r="I71" s="25" t="s">
        <v>42</v>
      </c>
      <c r="J71" s="25" t="s">
        <v>42</v>
      </c>
      <c r="K71" s="25" t="s">
        <v>42</v>
      </c>
      <c r="L71" s="25" t="s">
        <v>42</v>
      </c>
      <c r="M71" s="25" t="s">
        <v>42</v>
      </c>
      <c r="N71" s="25" t="s">
        <v>42</v>
      </c>
      <c r="O71" s="25" t="s">
        <v>42</v>
      </c>
      <c r="P71" s="25" t="s">
        <v>42</v>
      </c>
      <c r="Q71" s="25" t="s">
        <v>42</v>
      </c>
      <c r="R71" s="25" t="s">
        <v>42</v>
      </c>
      <c r="S71" s="25" t="s">
        <v>42</v>
      </c>
      <c r="T71" s="25" t="s">
        <v>42</v>
      </c>
      <c r="U71" s="25" t="s">
        <v>42</v>
      </c>
      <c r="V71" s="25" t="s">
        <v>42</v>
      </c>
      <c r="W71" s="25" t="s">
        <v>42</v>
      </c>
      <c r="X71" s="25" t="s">
        <v>42</v>
      </c>
      <c r="Y71" s="25" t="s">
        <v>42</v>
      </c>
      <c r="Z71" s="25" t="s">
        <v>42</v>
      </c>
      <c r="AA71" s="25" t="s">
        <v>42</v>
      </c>
      <c r="AB71" s="25" t="s">
        <v>42</v>
      </c>
      <c r="AC71" s="25" t="s">
        <v>42</v>
      </c>
      <c r="AD71" s="25" t="s">
        <v>42</v>
      </c>
      <c r="AE71" s="25" t="s">
        <v>42</v>
      </c>
      <c r="AF71" s="25" t="s">
        <v>42</v>
      </c>
      <c r="AG71" s="25" t="s">
        <v>42</v>
      </c>
      <c r="AH71" s="25" t="s">
        <v>42</v>
      </c>
      <c r="AI71" s="25" t="s">
        <v>42</v>
      </c>
      <c r="AJ71" s="25" t="s">
        <v>42</v>
      </c>
      <c r="AK71" s="25" t="s">
        <v>42</v>
      </c>
      <c r="AL71" s="25" t="s">
        <v>42</v>
      </c>
      <c r="AM71" s="25" t="s">
        <v>42</v>
      </c>
      <c r="AN71" s="25" t="s">
        <v>42</v>
      </c>
      <c r="AO71" s="25" t="s">
        <v>42</v>
      </c>
      <c r="AP71" s="25" t="s">
        <v>42</v>
      </c>
      <c r="AQ71" s="25" t="s">
        <v>42</v>
      </c>
      <c r="AR71" s="25" t="s">
        <v>42</v>
      </c>
      <c r="AS71" s="25" t="s">
        <v>42</v>
      </c>
    </row>
    <row r="72" spans="1:45" s="15" customFormat="1" ht="40.5" customHeight="1" x14ac:dyDescent="0.2">
      <c r="A72" s="20" t="s">
        <v>118</v>
      </c>
      <c r="B72" s="24" t="s">
        <v>119</v>
      </c>
      <c r="C72" s="32" t="s">
        <v>97</v>
      </c>
      <c r="D72" s="25" t="s">
        <v>42</v>
      </c>
      <c r="E72" s="25" t="s">
        <v>42</v>
      </c>
      <c r="F72" s="25" t="s">
        <v>42</v>
      </c>
      <c r="G72" s="25" t="s">
        <v>42</v>
      </c>
      <c r="H72" s="25" t="s">
        <v>42</v>
      </c>
      <c r="I72" s="25" t="s">
        <v>42</v>
      </c>
      <c r="J72" s="26">
        <f>SUM(J73)</f>
        <v>0</v>
      </c>
      <c r="K72" s="26">
        <f>SUM(K73)</f>
        <v>0</v>
      </c>
      <c r="L72" s="25" t="s">
        <v>42</v>
      </c>
      <c r="M72" s="25" t="s">
        <v>42</v>
      </c>
      <c r="N72" s="25" t="s">
        <v>42</v>
      </c>
      <c r="O72" s="25" t="s">
        <v>42</v>
      </c>
      <c r="P72" s="25" t="s">
        <v>42</v>
      </c>
      <c r="Q72" s="25" t="s">
        <v>42</v>
      </c>
      <c r="R72" s="25" t="s">
        <v>42</v>
      </c>
      <c r="S72" s="25" t="s">
        <v>42</v>
      </c>
      <c r="T72" s="25" t="s">
        <v>42</v>
      </c>
      <c r="U72" s="25" t="s">
        <v>42</v>
      </c>
      <c r="V72" s="25" t="s">
        <v>42</v>
      </c>
      <c r="W72" s="25" t="s">
        <v>42</v>
      </c>
      <c r="X72" s="25" t="s">
        <v>42</v>
      </c>
      <c r="Y72" s="25" t="s">
        <v>42</v>
      </c>
      <c r="Z72" s="25" t="s">
        <v>42</v>
      </c>
      <c r="AA72" s="25" t="s">
        <v>42</v>
      </c>
      <c r="AB72" s="25" t="s">
        <v>42</v>
      </c>
      <c r="AC72" s="25" t="s">
        <v>42</v>
      </c>
      <c r="AD72" s="25" t="s">
        <v>42</v>
      </c>
      <c r="AE72" s="25" t="s">
        <v>42</v>
      </c>
      <c r="AF72" s="25" t="s">
        <v>42</v>
      </c>
      <c r="AG72" s="25" t="s">
        <v>42</v>
      </c>
      <c r="AH72" s="30">
        <f>SUM(AH73)</f>
        <v>0</v>
      </c>
      <c r="AI72" s="30">
        <f>SUM(AI73)</f>
        <v>0</v>
      </c>
      <c r="AJ72" s="30">
        <f>SUM(AJ73)</f>
        <v>0</v>
      </c>
      <c r="AK72" s="30">
        <f>SUM(AK73)</f>
        <v>0</v>
      </c>
      <c r="AL72" s="25" t="s">
        <v>42</v>
      </c>
      <c r="AM72" s="25" t="s">
        <v>42</v>
      </c>
      <c r="AN72" s="25" t="s">
        <v>42</v>
      </c>
      <c r="AO72" s="25" t="s">
        <v>42</v>
      </c>
      <c r="AP72" s="25" t="s">
        <v>42</v>
      </c>
      <c r="AQ72" s="25" t="s">
        <v>42</v>
      </c>
      <c r="AR72" s="25" t="s">
        <v>42</v>
      </c>
      <c r="AS72" s="25" t="s">
        <v>42</v>
      </c>
    </row>
    <row r="73" spans="1:45" s="15" customFormat="1" ht="31.5" customHeight="1" x14ac:dyDescent="0.2">
      <c r="A73" s="27" t="s">
        <v>118</v>
      </c>
      <c r="B73" s="28" t="s">
        <v>120</v>
      </c>
      <c r="C73" s="25" t="s">
        <v>121</v>
      </c>
      <c r="D73" s="25" t="s">
        <v>42</v>
      </c>
      <c r="E73" s="25" t="s">
        <v>42</v>
      </c>
      <c r="F73" s="25" t="s">
        <v>42</v>
      </c>
      <c r="G73" s="25" t="s">
        <v>42</v>
      </c>
      <c r="H73" s="25" t="s">
        <v>42</v>
      </c>
      <c r="I73" s="25" t="s">
        <v>42</v>
      </c>
      <c r="J73" s="19">
        <v>0</v>
      </c>
      <c r="K73" s="19">
        <v>0</v>
      </c>
      <c r="L73" s="25" t="s">
        <v>42</v>
      </c>
      <c r="M73" s="25" t="s">
        <v>42</v>
      </c>
      <c r="N73" s="25" t="s">
        <v>42</v>
      </c>
      <c r="O73" s="25" t="s">
        <v>42</v>
      </c>
      <c r="P73" s="25" t="s">
        <v>42</v>
      </c>
      <c r="Q73" s="25" t="s">
        <v>42</v>
      </c>
      <c r="R73" s="25" t="s">
        <v>42</v>
      </c>
      <c r="S73" s="25" t="s">
        <v>42</v>
      </c>
      <c r="T73" s="25" t="s">
        <v>42</v>
      </c>
      <c r="U73" s="25" t="s">
        <v>42</v>
      </c>
      <c r="V73" s="25" t="s">
        <v>42</v>
      </c>
      <c r="W73" s="25" t="s">
        <v>42</v>
      </c>
      <c r="X73" s="25" t="s">
        <v>42</v>
      </c>
      <c r="Y73" s="25" t="s">
        <v>42</v>
      </c>
      <c r="Z73" s="25" t="s">
        <v>42</v>
      </c>
      <c r="AA73" s="25" t="s">
        <v>42</v>
      </c>
      <c r="AB73" s="25" t="s">
        <v>42</v>
      </c>
      <c r="AC73" s="25" t="s">
        <v>42</v>
      </c>
      <c r="AD73" s="25" t="s">
        <v>42</v>
      </c>
      <c r="AE73" s="25" t="s">
        <v>42</v>
      </c>
      <c r="AF73" s="25" t="s">
        <v>42</v>
      </c>
      <c r="AG73" s="25" t="s">
        <v>42</v>
      </c>
      <c r="AH73" s="31">
        <v>0</v>
      </c>
      <c r="AI73" s="31">
        <v>0</v>
      </c>
      <c r="AJ73" s="31">
        <v>0</v>
      </c>
      <c r="AK73" s="31">
        <v>0</v>
      </c>
      <c r="AL73" s="25" t="s">
        <v>42</v>
      </c>
      <c r="AM73" s="25" t="s">
        <v>42</v>
      </c>
      <c r="AN73" s="25" t="s">
        <v>42</v>
      </c>
      <c r="AO73" s="25" t="s">
        <v>42</v>
      </c>
      <c r="AP73" s="25" t="s">
        <v>42</v>
      </c>
      <c r="AQ73" s="25" t="s">
        <v>42</v>
      </c>
      <c r="AR73" s="25" t="s">
        <v>42</v>
      </c>
      <c r="AS73" s="25" t="s">
        <v>42</v>
      </c>
    </row>
    <row r="74" spans="1:45" s="15" customFormat="1" ht="36" x14ac:dyDescent="0.2">
      <c r="A74" s="20" t="s">
        <v>173</v>
      </c>
      <c r="B74" s="24" t="s">
        <v>174</v>
      </c>
      <c r="C74" s="32" t="s">
        <v>97</v>
      </c>
      <c r="D74" s="25" t="s">
        <v>42</v>
      </c>
      <c r="E74" s="25" t="s">
        <v>42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42</v>
      </c>
      <c r="L74" s="25" t="s">
        <v>42</v>
      </c>
      <c r="M74" s="25" t="s">
        <v>42</v>
      </c>
      <c r="N74" s="25" t="s">
        <v>42</v>
      </c>
      <c r="O74" s="25" t="s">
        <v>42</v>
      </c>
      <c r="P74" s="25" t="s">
        <v>42</v>
      </c>
      <c r="Q74" s="25" t="s">
        <v>42</v>
      </c>
      <c r="R74" s="25" t="s">
        <v>42</v>
      </c>
      <c r="S74" s="25" t="s">
        <v>42</v>
      </c>
      <c r="T74" s="25" t="s">
        <v>42</v>
      </c>
      <c r="U74" s="25" t="s">
        <v>42</v>
      </c>
      <c r="V74" s="25" t="s">
        <v>42</v>
      </c>
      <c r="W74" s="25" t="s">
        <v>42</v>
      </c>
      <c r="X74" s="25" t="s">
        <v>42</v>
      </c>
      <c r="Y74" s="25" t="s">
        <v>42</v>
      </c>
      <c r="Z74" s="25" t="s">
        <v>42</v>
      </c>
      <c r="AA74" s="25" t="s">
        <v>42</v>
      </c>
      <c r="AB74" s="25" t="s">
        <v>42</v>
      </c>
      <c r="AC74" s="25" t="s">
        <v>42</v>
      </c>
      <c r="AD74" s="25" t="s">
        <v>42</v>
      </c>
      <c r="AE74" s="25" t="s">
        <v>42</v>
      </c>
      <c r="AF74" s="25" t="s">
        <v>42</v>
      </c>
      <c r="AG74" s="25" t="s">
        <v>42</v>
      </c>
      <c r="AH74" s="25" t="s">
        <v>42</v>
      </c>
      <c r="AI74" s="25" t="s">
        <v>42</v>
      </c>
      <c r="AJ74" s="25" t="s">
        <v>42</v>
      </c>
      <c r="AK74" s="25" t="s">
        <v>42</v>
      </c>
      <c r="AL74" s="25" t="s">
        <v>42</v>
      </c>
      <c r="AM74" s="25" t="s">
        <v>42</v>
      </c>
      <c r="AN74" s="25" t="s">
        <v>42</v>
      </c>
      <c r="AO74" s="25" t="s">
        <v>42</v>
      </c>
      <c r="AP74" s="25" t="s">
        <v>42</v>
      </c>
      <c r="AQ74" s="25" t="s">
        <v>42</v>
      </c>
      <c r="AR74" s="25" t="s">
        <v>42</v>
      </c>
      <c r="AS74" s="25" t="s">
        <v>42</v>
      </c>
    </row>
    <row r="75" spans="1:45" s="15" customFormat="1" ht="36" x14ac:dyDescent="0.2">
      <c r="A75" s="20" t="s">
        <v>175</v>
      </c>
      <c r="B75" s="24" t="s">
        <v>176</v>
      </c>
      <c r="C75" s="32" t="s">
        <v>97</v>
      </c>
      <c r="D75" s="25" t="s">
        <v>42</v>
      </c>
      <c r="E75" s="25" t="s">
        <v>42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42</v>
      </c>
      <c r="L75" s="25" t="s">
        <v>42</v>
      </c>
      <c r="M75" s="25" t="s">
        <v>42</v>
      </c>
      <c r="N75" s="25" t="s">
        <v>42</v>
      </c>
      <c r="O75" s="25" t="s">
        <v>42</v>
      </c>
      <c r="P75" s="25" t="s">
        <v>42</v>
      </c>
      <c r="Q75" s="25" t="s">
        <v>42</v>
      </c>
      <c r="R75" s="25" t="s">
        <v>42</v>
      </c>
      <c r="S75" s="25" t="s">
        <v>42</v>
      </c>
      <c r="T75" s="25" t="s">
        <v>42</v>
      </c>
      <c r="U75" s="25" t="s">
        <v>42</v>
      </c>
      <c r="V75" s="25" t="s">
        <v>42</v>
      </c>
      <c r="W75" s="25" t="s">
        <v>42</v>
      </c>
      <c r="X75" s="25" t="s">
        <v>42</v>
      </c>
      <c r="Y75" s="25" t="s">
        <v>42</v>
      </c>
      <c r="Z75" s="25" t="s">
        <v>42</v>
      </c>
      <c r="AA75" s="25" t="s">
        <v>42</v>
      </c>
      <c r="AB75" s="25" t="s">
        <v>42</v>
      </c>
      <c r="AC75" s="25" t="s">
        <v>42</v>
      </c>
      <c r="AD75" s="25" t="s">
        <v>42</v>
      </c>
      <c r="AE75" s="25" t="s">
        <v>42</v>
      </c>
      <c r="AF75" s="25" t="s">
        <v>42</v>
      </c>
      <c r="AG75" s="25" t="s">
        <v>42</v>
      </c>
      <c r="AH75" s="25" t="s">
        <v>42</v>
      </c>
      <c r="AI75" s="25" t="s">
        <v>42</v>
      </c>
      <c r="AJ75" s="25" t="s">
        <v>42</v>
      </c>
      <c r="AK75" s="25" t="s">
        <v>42</v>
      </c>
      <c r="AL75" s="25" t="s">
        <v>42</v>
      </c>
      <c r="AM75" s="25" t="s">
        <v>42</v>
      </c>
      <c r="AN75" s="25" t="s">
        <v>42</v>
      </c>
      <c r="AO75" s="25" t="s">
        <v>42</v>
      </c>
      <c r="AP75" s="25" t="s">
        <v>42</v>
      </c>
      <c r="AQ75" s="25" t="s">
        <v>42</v>
      </c>
      <c r="AR75" s="25" t="s">
        <v>42</v>
      </c>
      <c r="AS75" s="25" t="s">
        <v>42</v>
      </c>
    </row>
    <row r="76" spans="1:45" s="15" customFormat="1" ht="36" x14ac:dyDescent="0.2">
      <c r="A76" s="20" t="s">
        <v>177</v>
      </c>
      <c r="B76" s="24" t="s">
        <v>178</v>
      </c>
      <c r="C76" s="32" t="s">
        <v>97</v>
      </c>
      <c r="D76" s="25" t="s">
        <v>42</v>
      </c>
      <c r="E76" s="25" t="s">
        <v>42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42</v>
      </c>
      <c r="L76" s="25" t="s">
        <v>42</v>
      </c>
      <c r="M76" s="25" t="s">
        <v>42</v>
      </c>
      <c r="N76" s="25" t="s">
        <v>42</v>
      </c>
      <c r="O76" s="25" t="s">
        <v>42</v>
      </c>
      <c r="P76" s="25" t="s">
        <v>42</v>
      </c>
      <c r="Q76" s="25" t="s">
        <v>42</v>
      </c>
      <c r="R76" s="25" t="s">
        <v>42</v>
      </c>
      <c r="S76" s="25" t="s">
        <v>42</v>
      </c>
      <c r="T76" s="25" t="s">
        <v>42</v>
      </c>
      <c r="U76" s="25" t="s">
        <v>42</v>
      </c>
      <c r="V76" s="25" t="s">
        <v>42</v>
      </c>
      <c r="W76" s="25" t="s">
        <v>42</v>
      </c>
      <c r="X76" s="25" t="s">
        <v>42</v>
      </c>
      <c r="Y76" s="25" t="s">
        <v>42</v>
      </c>
      <c r="Z76" s="25" t="s">
        <v>42</v>
      </c>
      <c r="AA76" s="25" t="s">
        <v>42</v>
      </c>
      <c r="AB76" s="25" t="s">
        <v>42</v>
      </c>
      <c r="AC76" s="25" t="s">
        <v>42</v>
      </c>
      <c r="AD76" s="25" t="s">
        <v>42</v>
      </c>
      <c r="AE76" s="25" t="s">
        <v>42</v>
      </c>
      <c r="AF76" s="25" t="s">
        <v>42</v>
      </c>
      <c r="AG76" s="25" t="s">
        <v>42</v>
      </c>
      <c r="AH76" s="25" t="s">
        <v>42</v>
      </c>
      <c r="AI76" s="25" t="s">
        <v>42</v>
      </c>
      <c r="AJ76" s="25" t="s">
        <v>42</v>
      </c>
      <c r="AK76" s="25" t="s">
        <v>42</v>
      </c>
      <c r="AL76" s="25" t="s">
        <v>42</v>
      </c>
      <c r="AM76" s="25" t="s">
        <v>42</v>
      </c>
      <c r="AN76" s="25" t="s">
        <v>42</v>
      </c>
      <c r="AO76" s="25" t="s">
        <v>42</v>
      </c>
      <c r="AP76" s="25" t="s">
        <v>42</v>
      </c>
      <c r="AQ76" s="25" t="s">
        <v>42</v>
      </c>
      <c r="AR76" s="25" t="s">
        <v>42</v>
      </c>
      <c r="AS76" s="25" t="s">
        <v>42</v>
      </c>
    </row>
    <row r="77" spans="1:45" s="15" customFormat="1" ht="36" x14ac:dyDescent="0.2">
      <c r="A77" s="20" t="s">
        <v>179</v>
      </c>
      <c r="B77" s="24" t="s">
        <v>180</v>
      </c>
      <c r="C77" s="32" t="s">
        <v>97</v>
      </c>
      <c r="D77" s="25" t="s">
        <v>42</v>
      </c>
      <c r="E77" s="25" t="s">
        <v>42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42</v>
      </c>
      <c r="L77" s="25" t="s">
        <v>42</v>
      </c>
      <c r="M77" s="25" t="s">
        <v>42</v>
      </c>
      <c r="N77" s="25" t="s">
        <v>42</v>
      </c>
      <c r="O77" s="25" t="s">
        <v>42</v>
      </c>
      <c r="P77" s="25" t="s">
        <v>42</v>
      </c>
      <c r="Q77" s="25" t="s">
        <v>42</v>
      </c>
      <c r="R77" s="25" t="s">
        <v>42</v>
      </c>
      <c r="S77" s="25" t="s">
        <v>42</v>
      </c>
      <c r="T77" s="25" t="s">
        <v>42</v>
      </c>
      <c r="U77" s="25" t="s">
        <v>42</v>
      </c>
      <c r="V77" s="25" t="s">
        <v>42</v>
      </c>
      <c r="W77" s="25" t="s">
        <v>42</v>
      </c>
      <c r="X77" s="25" t="s">
        <v>42</v>
      </c>
      <c r="Y77" s="25" t="s">
        <v>42</v>
      </c>
      <c r="Z77" s="25" t="s">
        <v>42</v>
      </c>
      <c r="AA77" s="25" t="s">
        <v>42</v>
      </c>
      <c r="AB77" s="25" t="s">
        <v>42</v>
      </c>
      <c r="AC77" s="25" t="s">
        <v>42</v>
      </c>
      <c r="AD77" s="25" t="s">
        <v>42</v>
      </c>
      <c r="AE77" s="25" t="s">
        <v>42</v>
      </c>
      <c r="AF77" s="25" t="s">
        <v>42</v>
      </c>
      <c r="AG77" s="25" t="s">
        <v>42</v>
      </c>
      <c r="AH77" s="25" t="s">
        <v>42</v>
      </c>
      <c r="AI77" s="25" t="s">
        <v>42</v>
      </c>
      <c r="AJ77" s="25" t="s">
        <v>42</v>
      </c>
      <c r="AK77" s="25" t="s">
        <v>42</v>
      </c>
      <c r="AL77" s="25" t="s">
        <v>42</v>
      </c>
      <c r="AM77" s="25" t="s">
        <v>42</v>
      </c>
      <c r="AN77" s="25" t="s">
        <v>42</v>
      </c>
      <c r="AO77" s="25" t="s">
        <v>42</v>
      </c>
      <c r="AP77" s="25" t="s">
        <v>42</v>
      </c>
      <c r="AQ77" s="25" t="s">
        <v>42</v>
      </c>
      <c r="AR77" s="25" t="s">
        <v>42</v>
      </c>
      <c r="AS77" s="25" t="s">
        <v>42</v>
      </c>
    </row>
    <row r="78" spans="1:45" s="15" customFormat="1" ht="24" x14ac:dyDescent="0.2">
      <c r="A78" s="20" t="s">
        <v>181</v>
      </c>
      <c r="B78" s="24" t="s">
        <v>182</v>
      </c>
      <c r="C78" s="32" t="s">
        <v>97</v>
      </c>
      <c r="D78" s="25" t="s">
        <v>42</v>
      </c>
      <c r="E78" s="25" t="s">
        <v>42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42</v>
      </c>
      <c r="L78" s="25" t="s">
        <v>42</v>
      </c>
      <c r="M78" s="25" t="s">
        <v>42</v>
      </c>
      <c r="N78" s="25" t="s">
        <v>42</v>
      </c>
      <c r="O78" s="25" t="s">
        <v>42</v>
      </c>
      <c r="P78" s="25" t="s">
        <v>42</v>
      </c>
      <c r="Q78" s="25" t="s">
        <v>42</v>
      </c>
      <c r="R78" s="25" t="s">
        <v>42</v>
      </c>
      <c r="S78" s="25" t="s">
        <v>42</v>
      </c>
      <c r="T78" s="25" t="s">
        <v>42</v>
      </c>
      <c r="U78" s="25" t="s">
        <v>42</v>
      </c>
      <c r="V78" s="25" t="s">
        <v>42</v>
      </c>
      <c r="W78" s="25" t="s">
        <v>42</v>
      </c>
      <c r="X78" s="25" t="s">
        <v>42</v>
      </c>
      <c r="Y78" s="25" t="s">
        <v>42</v>
      </c>
      <c r="Z78" s="25" t="s">
        <v>42</v>
      </c>
      <c r="AA78" s="25" t="s">
        <v>42</v>
      </c>
      <c r="AB78" s="25" t="s">
        <v>42</v>
      </c>
      <c r="AC78" s="25" t="s">
        <v>42</v>
      </c>
      <c r="AD78" s="25" t="s">
        <v>42</v>
      </c>
      <c r="AE78" s="25" t="s">
        <v>42</v>
      </c>
      <c r="AF78" s="25" t="s">
        <v>42</v>
      </c>
      <c r="AG78" s="25" t="s">
        <v>42</v>
      </c>
      <c r="AH78" s="25" t="s">
        <v>42</v>
      </c>
      <c r="AI78" s="25" t="s">
        <v>42</v>
      </c>
      <c r="AJ78" s="25" t="s">
        <v>42</v>
      </c>
      <c r="AK78" s="25" t="s">
        <v>42</v>
      </c>
      <c r="AL78" s="25" t="s">
        <v>42</v>
      </c>
      <c r="AM78" s="25" t="s">
        <v>42</v>
      </c>
      <c r="AN78" s="25" t="s">
        <v>42</v>
      </c>
      <c r="AO78" s="25" t="s">
        <v>42</v>
      </c>
      <c r="AP78" s="25" t="s">
        <v>42</v>
      </c>
      <c r="AQ78" s="25" t="s">
        <v>42</v>
      </c>
      <c r="AR78" s="25" t="s">
        <v>42</v>
      </c>
      <c r="AS78" s="25" t="s">
        <v>42</v>
      </c>
    </row>
    <row r="79" spans="1:45" s="15" customFormat="1" ht="36" x14ac:dyDescent="0.2">
      <c r="A79" s="20" t="s">
        <v>183</v>
      </c>
      <c r="B79" s="24" t="s">
        <v>184</v>
      </c>
      <c r="C79" s="32" t="s">
        <v>97</v>
      </c>
      <c r="D79" s="25" t="s">
        <v>42</v>
      </c>
      <c r="E79" s="25" t="s">
        <v>42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42</v>
      </c>
      <c r="L79" s="25" t="s">
        <v>42</v>
      </c>
      <c r="M79" s="25" t="s">
        <v>42</v>
      </c>
      <c r="N79" s="25" t="s">
        <v>42</v>
      </c>
      <c r="O79" s="25" t="s">
        <v>42</v>
      </c>
      <c r="P79" s="25" t="s">
        <v>42</v>
      </c>
      <c r="Q79" s="25" t="s">
        <v>42</v>
      </c>
      <c r="R79" s="25" t="s">
        <v>42</v>
      </c>
      <c r="S79" s="25" t="s">
        <v>42</v>
      </c>
      <c r="T79" s="25" t="s">
        <v>42</v>
      </c>
      <c r="U79" s="25" t="s">
        <v>42</v>
      </c>
      <c r="V79" s="25" t="s">
        <v>42</v>
      </c>
      <c r="W79" s="25" t="s">
        <v>42</v>
      </c>
      <c r="X79" s="25" t="s">
        <v>42</v>
      </c>
      <c r="Y79" s="25" t="s">
        <v>42</v>
      </c>
      <c r="Z79" s="25" t="s">
        <v>42</v>
      </c>
      <c r="AA79" s="25" t="s">
        <v>42</v>
      </c>
      <c r="AB79" s="25" t="s">
        <v>42</v>
      </c>
      <c r="AC79" s="25" t="s">
        <v>42</v>
      </c>
      <c r="AD79" s="25" t="s">
        <v>42</v>
      </c>
      <c r="AE79" s="25" t="s">
        <v>42</v>
      </c>
      <c r="AF79" s="25" t="s">
        <v>42</v>
      </c>
      <c r="AG79" s="25" t="s">
        <v>42</v>
      </c>
      <c r="AH79" s="25" t="s">
        <v>42</v>
      </c>
      <c r="AI79" s="25" t="s">
        <v>42</v>
      </c>
      <c r="AJ79" s="25" t="s">
        <v>42</v>
      </c>
      <c r="AK79" s="25" t="s">
        <v>42</v>
      </c>
      <c r="AL79" s="25" t="s">
        <v>42</v>
      </c>
      <c r="AM79" s="25" t="s">
        <v>42</v>
      </c>
      <c r="AN79" s="25" t="s">
        <v>42</v>
      </c>
      <c r="AO79" s="25" t="s">
        <v>42</v>
      </c>
      <c r="AP79" s="25" t="s">
        <v>42</v>
      </c>
      <c r="AQ79" s="25" t="s">
        <v>42</v>
      </c>
      <c r="AR79" s="25" t="s">
        <v>42</v>
      </c>
      <c r="AS79" s="25" t="s">
        <v>42</v>
      </c>
    </row>
    <row r="80" spans="1:45" s="15" customFormat="1" ht="48" x14ac:dyDescent="0.2">
      <c r="A80" s="20" t="s">
        <v>185</v>
      </c>
      <c r="B80" s="24" t="s">
        <v>186</v>
      </c>
      <c r="C80" s="32" t="s">
        <v>97</v>
      </c>
      <c r="D80" s="25" t="s">
        <v>42</v>
      </c>
      <c r="E80" s="25" t="s">
        <v>42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42</v>
      </c>
      <c r="L80" s="25" t="s">
        <v>42</v>
      </c>
      <c r="M80" s="25" t="s">
        <v>42</v>
      </c>
      <c r="N80" s="25" t="s">
        <v>42</v>
      </c>
      <c r="O80" s="25" t="s">
        <v>42</v>
      </c>
      <c r="P80" s="25" t="s">
        <v>42</v>
      </c>
      <c r="Q80" s="25" t="s">
        <v>42</v>
      </c>
      <c r="R80" s="25" t="s">
        <v>42</v>
      </c>
      <c r="S80" s="25" t="s">
        <v>42</v>
      </c>
      <c r="T80" s="25" t="s">
        <v>42</v>
      </c>
      <c r="U80" s="25" t="s">
        <v>42</v>
      </c>
      <c r="V80" s="25" t="s">
        <v>42</v>
      </c>
      <c r="W80" s="25" t="s">
        <v>42</v>
      </c>
      <c r="X80" s="25" t="s">
        <v>42</v>
      </c>
      <c r="Y80" s="25" t="s">
        <v>42</v>
      </c>
      <c r="Z80" s="25" t="s">
        <v>42</v>
      </c>
      <c r="AA80" s="25" t="s">
        <v>42</v>
      </c>
      <c r="AB80" s="25" t="s">
        <v>42</v>
      </c>
      <c r="AC80" s="25" t="s">
        <v>42</v>
      </c>
      <c r="AD80" s="25" t="s">
        <v>42</v>
      </c>
      <c r="AE80" s="25" t="s">
        <v>42</v>
      </c>
      <c r="AF80" s="25" t="s">
        <v>42</v>
      </c>
      <c r="AG80" s="25" t="s">
        <v>42</v>
      </c>
      <c r="AH80" s="25" t="s">
        <v>42</v>
      </c>
      <c r="AI80" s="25" t="s">
        <v>42</v>
      </c>
      <c r="AJ80" s="25" t="s">
        <v>42</v>
      </c>
      <c r="AK80" s="25" t="s">
        <v>42</v>
      </c>
      <c r="AL80" s="25" t="s">
        <v>42</v>
      </c>
      <c r="AM80" s="25" t="s">
        <v>42</v>
      </c>
      <c r="AN80" s="25" t="s">
        <v>42</v>
      </c>
      <c r="AO80" s="25" t="s">
        <v>42</v>
      </c>
      <c r="AP80" s="25" t="s">
        <v>42</v>
      </c>
      <c r="AQ80" s="25" t="s">
        <v>42</v>
      </c>
      <c r="AR80" s="25" t="s">
        <v>42</v>
      </c>
      <c r="AS80" s="25" t="s">
        <v>42</v>
      </c>
    </row>
    <row r="81" spans="1:45" s="15" customFormat="1" ht="48" x14ac:dyDescent="0.2">
      <c r="A81" s="20" t="s">
        <v>187</v>
      </c>
      <c r="B81" s="24" t="s">
        <v>188</v>
      </c>
      <c r="C81" s="32" t="s">
        <v>97</v>
      </c>
      <c r="D81" s="25" t="s">
        <v>42</v>
      </c>
      <c r="E81" s="25" t="s">
        <v>42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42</v>
      </c>
      <c r="L81" s="25" t="s">
        <v>42</v>
      </c>
      <c r="M81" s="25" t="s">
        <v>42</v>
      </c>
      <c r="N81" s="25" t="s">
        <v>42</v>
      </c>
      <c r="O81" s="25" t="s">
        <v>42</v>
      </c>
      <c r="P81" s="25" t="s">
        <v>42</v>
      </c>
      <c r="Q81" s="25" t="s">
        <v>42</v>
      </c>
      <c r="R81" s="25" t="s">
        <v>42</v>
      </c>
      <c r="S81" s="25" t="s">
        <v>42</v>
      </c>
      <c r="T81" s="25" t="s">
        <v>42</v>
      </c>
      <c r="U81" s="25" t="s">
        <v>42</v>
      </c>
      <c r="V81" s="25" t="s">
        <v>42</v>
      </c>
      <c r="W81" s="25" t="s">
        <v>42</v>
      </c>
      <c r="X81" s="25" t="s">
        <v>42</v>
      </c>
      <c r="Y81" s="25" t="s">
        <v>42</v>
      </c>
      <c r="Z81" s="25" t="s">
        <v>42</v>
      </c>
      <c r="AA81" s="25" t="s">
        <v>42</v>
      </c>
      <c r="AB81" s="25" t="s">
        <v>42</v>
      </c>
      <c r="AC81" s="25" t="s">
        <v>42</v>
      </c>
      <c r="AD81" s="25" t="s">
        <v>42</v>
      </c>
      <c r="AE81" s="25" t="s">
        <v>42</v>
      </c>
      <c r="AF81" s="25" t="s">
        <v>42</v>
      </c>
      <c r="AG81" s="25" t="s">
        <v>42</v>
      </c>
      <c r="AH81" s="25" t="s">
        <v>42</v>
      </c>
      <c r="AI81" s="25" t="s">
        <v>42</v>
      </c>
      <c r="AJ81" s="25" t="s">
        <v>42</v>
      </c>
      <c r="AK81" s="25" t="s">
        <v>42</v>
      </c>
      <c r="AL81" s="25" t="s">
        <v>42</v>
      </c>
      <c r="AM81" s="25" t="s">
        <v>42</v>
      </c>
      <c r="AN81" s="25" t="s">
        <v>42</v>
      </c>
      <c r="AO81" s="25" t="s">
        <v>42</v>
      </c>
      <c r="AP81" s="25" t="s">
        <v>42</v>
      </c>
      <c r="AQ81" s="25" t="s">
        <v>42</v>
      </c>
      <c r="AR81" s="25" t="s">
        <v>42</v>
      </c>
      <c r="AS81" s="25" t="s">
        <v>42</v>
      </c>
    </row>
    <row r="82" spans="1:45" s="15" customFormat="1" ht="48" x14ac:dyDescent="0.2">
      <c r="A82" s="20" t="s">
        <v>189</v>
      </c>
      <c r="B82" s="24" t="s">
        <v>190</v>
      </c>
      <c r="C82" s="32" t="s">
        <v>97</v>
      </c>
      <c r="D82" s="25" t="s">
        <v>42</v>
      </c>
      <c r="E82" s="25" t="s">
        <v>42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42</v>
      </c>
      <c r="L82" s="25" t="s">
        <v>42</v>
      </c>
      <c r="M82" s="25" t="s">
        <v>42</v>
      </c>
      <c r="N82" s="25" t="s">
        <v>42</v>
      </c>
      <c r="O82" s="25" t="s">
        <v>42</v>
      </c>
      <c r="P82" s="25" t="s">
        <v>42</v>
      </c>
      <c r="Q82" s="25" t="s">
        <v>42</v>
      </c>
      <c r="R82" s="25" t="s">
        <v>42</v>
      </c>
      <c r="S82" s="25" t="s">
        <v>42</v>
      </c>
      <c r="T82" s="25" t="s">
        <v>42</v>
      </c>
      <c r="U82" s="25" t="s">
        <v>42</v>
      </c>
      <c r="V82" s="25" t="s">
        <v>42</v>
      </c>
      <c r="W82" s="25" t="s">
        <v>42</v>
      </c>
      <c r="X82" s="25" t="s">
        <v>42</v>
      </c>
      <c r="Y82" s="25" t="s">
        <v>42</v>
      </c>
      <c r="Z82" s="25" t="s">
        <v>42</v>
      </c>
      <c r="AA82" s="25" t="s">
        <v>42</v>
      </c>
      <c r="AB82" s="25" t="s">
        <v>42</v>
      </c>
      <c r="AC82" s="25" t="s">
        <v>42</v>
      </c>
      <c r="AD82" s="25" t="s">
        <v>42</v>
      </c>
      <c r="AE82" s="25" t="s">
        <v>42</v>
      </c>
      <c r="AF82" s="25" t="s">
        <v>42</v>
      </c>
      <c r="AG82" s="25" t="s">
        <v>42</v>
      </c>
      <c r="AH82" s="25" t="s">
        <v>42</v>
      </c>
      <c r="AI82" s="25" t="s">
        <v>42</v>
      </c>
      <c r="AJ82" s="25" t="s">
        <v>42</v>
      </c>
      <c r="AK82" s="25" t="s">
        <v>42</v>
      </c>
      <c r="AL82" s="25" t="s">
        <v>42</v>
      </c>
      <c r="AM82" s="25" t="s">
        <v>42</v>
      </c>
      <c r="AN82" s="25" t="s">
        <v>42</v>
      </c>
      <c r="AO82" s="25" t="s">
        <v>42</v>
      </c>
      <c r="AP82" s="25" t="s">
        <v>42</v>
      </c>
      <c r="AQ82" s="25" t="s">
        <v>42</v>
      </c>
      <c r="AR82" s="25" t="s">
        <v>42</v>
      </c>
      <c r="AS82" s="25" t="s">
        <v>42</v>
      </c>
    </row>
    <row r="83" spans="1:45" s="15" customFormat="1" ht="36" x14ac:dyDescent="0.2">
      <c r="A83" s="20" t="s">
        <v>191</v>
      </c>
      <c r="B83" s="24" t="s">
        <v>192</v>
      </c>
      <c r="C83" s="32" t="s">
        <v>97</v>
      </c>
      <c r="D83" s="25" t="s">
        <v>42</v>
      </c>
      <c r="E83" s="25" t="s">
        <v>42</v>
      </c>
      <c r="F83" s="25" t="s">
        <v>42</v>
      </c>
      <c r="G83" s="25" t="s">
        <v>42</v>
      </c>
      <c r="H83" s="25" t="s">
        <v>42</v>
      </c>
      <c r="I83" s="25" t="s">
        <v>42</v>
      </c>
      <c r="J83" s="25" t="s">
        <v>42</v>
      </c>
      <c r="K83" s="25" t="s">
        <v>42</v>
      </c>
      <c r="L83" s="25" t="s">
        <v>42</v>
      </c>
      <c r="M83" s="25" t="s">
        <v>42</v>
      </c>
      <c r="N83" s="25" t="s">
        <v>42</v>
      </c>
      <c r="O83" s="25" t="s">
        <v>42</v>
      </c>
      <c r="P83" s="25" t="s">
        <v>42</v>
      </c>
      <c r="Q83" s="25" t="s">
        <v>42</v>
      </c>
      <c r="R83" s="25" t="s">
        <v>42</v>
      </c>
      <c r="S83" s="25" t="s">
        <v>42</v>
      </c>
      <c r="T83" s="25" t="s">
        <v>42</v>
      </c>
      <c r="U83" s="25" t="s">
        <v>42</v>
      </c>
      <c r="V83" s="25" t="s">
        <v>42</v>
      </c>
      <c r="W83" s="25" t="s">
        <v>42</v>
      </c>
      <c r="X83" s="25" t="s">
        <v>42</v>
      </c>
      <c r="Y83" s="25" t="s">
        <v>42</v>
      </c>
      <c r="Z83" s="25" t="s">
        <v>42</v>
      </c>
      <c r="AA83" s="25" t="s">
        <v>42</v>
      </c>
      <c r="AB83" s="25" t="s">
        <v>42</v>
      </c>
      <c r="AC83" s="25" t="s">
        <v>42</v>
      </c>
      <c r="AD83" s="25" t="s">
        <v>42</v>
      </c>
      <c r="AE83" s="25" t="s">
        <v>42</v>
      </c>
      <c r="AF83" s="25" t="s">
        <v>42</v>
      </c>
      <c r="AG83" s="25" t="s">
        <v>42</v>
      </c>
      <c r="AH83" s="25" t="s">
        <v>42</v>
      </c>
      <c r="AI83" s="25" t="s">
        <v>42</v>
      </c>
      <c r="AJ83" s="25" t="s">
        <v>42</v>
      </c>
      <c r="AK83" s="25" t="s">
        <v>42</v>
      </c>
      <c r="AL83" s="25" t="s">
        <v>42</v>
      </c>
      <c r="AM83" s="25" t="s">
        <v>42</v>
      </c>
      <c r="AN83" s="25" t="s">
        <v>42</v>
      </c>
      <c r="AO83" s="25" t="s">
        <v>42</v>
      </c>
      <c r="AP83" s="25" t="s">
        <v>42</v>
      </c>
      <c r="AQ83" s="25" t="s">
        <v>42</v>
      </c>
      <c r="AR83" s="25" t="s">
        <v>42</v>
      </c>
      <c r="AS83" s="25" t="s">
        <v>42</v>
      </c>
    </row>
    <row r="84" spans="1:45" s="15" customFormat="1" ht="36" x14ac:dyDescent="0.2">
      <c r="A84" s="20" t="s">
        <v>193</v>
      </c>
      <c r="B84" s="24" t="s">
        <v>194</v>
      </c>
      <c r="C84" s="32" t="s">
        <v>97</v>
      </c>
      <c r="D84" s="25" t="s">
        <v>42</v>
      </c>
      <c r="E84" s="25" t="s">
        <v>42</v>
      </c>
      <c r="F84" s="25" t="s">
        <v>42</v>
      </c>
      <c r="G84" s="25" t="s">
        <v>42</v>
      </c>
      <c r="H84" s="25" t="s">
        <v>42</v>
      </c>
      <c r="I84" s="25" t="s">
        <v>42</v>
      </c>
      <c r="J84" s="25" t="s">
        <v>42</v>
      </c>
      <c r="K84" s="25" t="s">
        <v>42</v>
      </c>
      <c r="L84" s="25" t="s">
        <v>42</v>
      </c>
      <c r="M84" s="25" t="s">
        <v>42</v>
      </c>
      <c r="N84" s="25" t="s">
        <v>42</v>
      </c>
      <c r="O84" s="25" t="s">
        <v>42</v>
      </c>
      <c r="P84" s="25" t="s">
        <v>42</v>
      </c>
      <c r="Q84" s="25" t="s">
        <v>42</v>
      </c>
      <c r="R84" s="25" t="s">
        <v>42</v>
      </c>
      <c r="S84" s="25" t="s">
        <v>42</v>
      </c>
      <c r="T84" s="25" t="s">
        <v>42</v>
      </c>
      <c r="U84" s="25" t="s">
        <v>42</v>
      </c>
      <c r="V84" s="25" t="s">
        <v>42</v>
      </c>
      <c r="W84" s="25" t="s">
        <v>42</v>
      </c>
      <c r="X84" s="25" t="s">
        <v>42</v>
      </c>
      <c r="Y84" s="25" t="s">
        <v>42</v>
      </c>
      <c r="Z84" s="25" t="s">
        <v>42</v>
      </c>
      <c r="AA84" s="25" t="s">
        <v>42</v>
      </c>
      <c r="AB84" s="25" t="s">
        <v>42</v>
      </c>
      <c r="AC84" s="25" t="s">
        <v>42</v>
      </c>
      <c r="AD84" s="25" t="s">
        <v>42</v>
      </c>
      <c r="AE84" s="25" t="s">
        <v>42</v>
      </c>
      <c r="AF84" s="25" t="s">
        <v>42</v>
      </c>
      <c r="AG84" s="25" t="s">
        <v>42</v>
      </c>
      <c r="AH84" s="25" t="s">
        <v>42</v>
      </c>
      <c r="AI84" s="25" t="s">
        <v>42</v>
      </c>
      <c r="AJ84" s="25" t="s">
        <v>42</v>
      </c>
      <c r="AK84" s="25" t="s">
        <v>42</v>
      </c>
      <c r="AL84" s="25" t="s">
        <v>42</v>
      </c>
      <c r="AM84" s="25" t="s">
        <v>42</v>
      </c>
      <c r="AN84" s="25" t="s">
        <v>42</v>
      </c>
      <c r="AO84" s="25" t="s">
        <v>42</v>
      </c>
      <c r="AP84" s="25" t="s">
        <v>42</v>
      </c>
      <c r="AQ84" s="25" t="s">
        <v>42</v>
      </c>
      <c r="AR84" s="25" t="s">
        <v>42</v>
      </c>
      <c r="AS84" s="25" t="s">
        <v>42</v>
      </c>
    </row>
    <row r="85" spans="1:45" s="15" customFormat="1" ht="32.25" customHeight="1" x14ac:dyDescent="0.2">
      <c r="A85" s="20" t="s">
        <v>72</v>
      </c>
      <c r="B85" s="24" t="s">
        <v>60</v>
      </c>
      <c r="C85" s="32" t="s">
        <v>97</v>
      </c>
      <c r="D85" s="25" t="s">
        <v>42</v>
      </c>
      <c r="E85" s="25" t="s">
        <v>42</v>
      </c>
      <c r="F85" s="25" t="s">
        <v>42</v>
      </c>
      <c r="G85" s="25" t="s">
        <v>42</v>
      </c>
      <c r="H85" s="25" t="s">
        <v>42</v>
      </c>
      <c r="I85" s="25" t="s">
        <v>42</v>
      </c>
      <c r="J85" s="26">
        <f>SUM(J86:J91)</f>
        <v>0</v>
      </c>
      <c r="K85" s="26">
        <f>SUM(K86:K91)</f>
        <v>0</v>
      </c>
      <c r="L85" s="25" t="s">
        <v>42</v>
      </c>
      <c r="M85" s="25" t="s">
        <v>42</v>
      </c>
      <c r="N85" s="25" t="s">
        <v>42</v>
      </c>
      <c r="O85" s="25" t="s">
        <v>42</v>
      </c>
      <c r="P85" s="25" t="s">
        <v>42</v>
      </c>
      <c r="Q85" s="25" t="s">
        <v>42</v>
      </c>
      <c r="R85" s="25" t="s">
        <v>42</v>
      </c>
      <c r="S85" s="25" t="s">
        <v>42</v>
      </c>
      <c r="T85" s="25" t="s">
        <v>42</v>
      </c>
      <c r="U85" s="25" t="s">
        <v>42</v>
      </c>
      <c r="V85" s="25" t="s">
        <v>42</v>
      </c>
      <c r="W85" s="25" t="s">
        <v>42</v>
      </c>
      <c r="X85" s="25" t="s">
        <v>42</v>
      </c>
      <c r="Y85" s="25" t="s">
        <v>42</v>
      </c>
      <c r="Z85" s="25" t="s">
        <v>42</v>
      </c>
      <c r="AA85" s="25" t="s">
        <v>42</v>
      </c>
      <c r="AB85" s="25" t="s">
        <v>42</v>
      </c>
      <c r="AC85" s="25" t="s">
        <v>42</v>
      </c>
      <c r="AD85" s="25" t="s">
        <v>42</v>
      </c>
      <c r="AE85" s="25" t="s">
        <v>42</v>
      </c>
      <c r="AF85" s="25" t="s">
        <v>42</v>
      </c>
      <c r="AG85" s="25" t="s">
        <v>42</v>
      </c>
      <c r="AH85" s="30">
        <f>SUM(AH86:AH91)</f>
        <v>26.838000000000001</v>
      </c>
      <c r="AI85" s="30">
        <f>SUM(AI86:AI91)</f>
        <v>26.838000000000001</v>
      </c>
      <c r="AJ85" s="30">
        <f>SUM(AJ86:AJ91)</f>
        <v>0</v>
      </c>
      <c r="AK85" s="30">
        <f>SUM(AK86:AK91)</f>
        <v>0</v>
      </c>
      <c r="AL85" s="25" t="s">
        <v>42</v>
      </c>
      <c r="AM85" s="25" t="s">
        <v>42</v>
      </c>
      <c r="AN85" s="25" t="s">
        <v>42</v>
      </c>
      <c r="AO85" s="25" t="s">
        <v>42</v>
      </c>
      <c r="AP85" s="25" t="s">
        <v>42</v>
      </c>
      <c r="AQ85" s="25" t="s">
        <v>42</v>
      </c>
      <c r="AR85" s="25" t="s">
        <v>42</v>
      </c>
      <c r="AS85" s="25" t="s">
        <v>42</v>
      </c>
    </row>
    <row r="86" spans="1:45" s="14" customFormat="1" ht="14.25" customHeight="1" x14ac:dyDescent="0.25">
      <c r="A86" s="13" t="s">
        <v>72</v>
      </c>
      <c r="B86" s="29" t="s">
        <v>91</v>
      </c>
      <c r="C86" s="25" t="s">
        <v>92</v>
      </c>
      <c r="D86" s="25" t="s">
        <v>42</v>
      </c>
      <c r="E86" s="25" t="s">
        <v>42</v>
      </c>
      <c r="F86" s="25" t="s">
        <v>42</v>
      </c>
      <c r="G86" s="25" t="s">
        <v>42</v>
      </c>
      <c r="H86" s="25" t="s">
        <v>42</v>
      </c>
      <c r="I86" s="25" t="s">
        <v>42</v>
      </c>
      <c r="J86" s="19">
        <v>0</v>
      </c>
      <c r="K86" s="19">
        <v>0</v>
      </c>
      <c r="L86" s="25" t="s">
        <v>42</v>
      </c>
      <c r="M86" s="25" t="s">
        <v>42</v>
      </c>
      <c r="N86" s="25" t="s">
        <v>42</v>
      </c>
      <c r="O86" s="25" t="s">
        <v>42</v>
      </c>
      <c r="P86" s="25" t="s">
        <v>42</v>
      </c>
      <c r="Q86" s="25" t="s">
        <v>42</v>
      </c>
      <c r="R86" s="25" t="s">
        <v>42</v>
      </c>
      <c r="S86" s="25" t="s">
        <v>42</v>
      </c>
      <c r="T86" s="25" t="s">
        <v>42</v>
      </c>
      <c r="U86" s="25" t="s">
        <v>42</v>
      </c>
      <c r="V86" s="25" t="s">
        <v>42</v>
      </c>
      <c r="W86" s="25" t="s">
        <v>42</v>
      </c>
      <c r="X86" s="25" t="s">
        <v>42</v>
      </c>
      <c r="Y86" s="25" t="s">
        <v>42</v>
      </c>
      <c r="Z86" s="25" t="s">
        <v>42</v>
      </c>
      <c r="AA86" s="25" t="s">
        <v>42</v>
      </c>
      <c r="AB86" s="25" t="s">
        <v>42</v>
      </c>
      <c r="AC86" s="25" t="s">
        <v>42</v>
      </c>
      <c r="AD86" s="25" t="s">
        <v>42</v>
      </c>
      <c r="AE86" s="25" t="s">
        <v>42</v>
      </c>
      <c r="AF86" s="25" t="s">
        <v>42</v>
      </c>
      <c r="AG86" s="25" t="s">
        <v>42</v>
      </c>
      <c r="AH86" s="31">
        <v>0</v>
      </c>
      <c r="AI86" s="31">
        <v>0</v>
      </c>
      <c r="AJ86" s="31">
        <v>0</v>
      </c>
      <c r="AK86" s="31">
        <v>0</v>
      </c>
      <c r="AL86" s="25" t="s">
        <v>42</v>
      </c>
      <c r="AM86" s="25" t="s">
        <v>42</v>
      </c>
      <c r="AN86" s="25" t="s">
        <v>42</v>
      </c>
      <c r="AO86" s="25" t="s">
        <v>42</v>
      </c>
      <c r="AP86" s="25" t="s">
        <v>42</v>
      </c>
      <c r="AQ86" s="25" t="s">
        <v>42</v>
      </c>
      <c r="AR86" s="25" t="s">
        <v>42</v>
      </c>
      <c r="AS86" s="25" t="s">
        <v>42</v>
      </c>
    </row>
    <row r="87" spans="1:45" s="14" customFormat="1" ht="15.75" customHeight="1" x14ac:dyDescent="0.25">
      <c r="A87" s="13" t="s">
        <v>72</v>
      </c>
      <c r="B87" s="29" t="s">
        <v>93</v>
      </c>
      <c r="C87" s="25" t="s">
        <v>94</v>
      </c>
      <c r="D87" s="25" t="s">
        <v>42</v>
      </c>
      <c r="E87" s="25" t="s">
        <v>42</v>
      </c>
      <c r="F87" s="25" t="s">
        <v>42</v>
      </c>
      <c r="G87" s="25" t="s">
        <v>42</v>
      </c>
      <c r="H87" s="25" t="s">
        <v>42</v>
      </c>
      <c r="I87" s="25" t="s">
        <v>42</v>
      </c>
      <c r="J87" s="19">
        <v>0</v>
      </c>
      <c r="K87" s="19">
        <v>0</v>
      </c>
      <c r="L87" s="25" t="s">
        <v>42</v>
      </c>
      <c r="M87" s="25" t="s">
        <v>42</v>
      </c>
      <c r="N87" s="25" t="s">
        <v>42</v>
      </c>
      <c r="O87" s="25" t="s">
        <v>42</v>
      </c>
      <c r="P87" s="25" t="s">
        <v>42</v>
      </c>
      <c r="Q87" s="25" t="s">
        <v>42</v>
      </c>
      <c r="R87" s="25" t="s">
        <v>42</v>
      </c>
      <c r="S87" s="25" t="s">
        <v>42</v>
      </c>
      <c r="T87" s="25" t="s">
        <v>42</v>
      </c>
      <c r="U87" s="25" t="s">
        <v>42</v>
      </c>
      <c r="V87" s="25" t="s">
        <v>42</v>
      </c>
      <c r="W87" s="25" t="s">
        <v>42</v>
      </c>
      <c r="X87" s="25" t="s">
        <v>42</v>
      </c>
      <c r="Y87" s="25" t="s">
        <v>42</v>
      </c>
      <c r="Z87" s="25" t="s">
        <v>42</v>
      </c>
      <c r="AA87" s="25" t="s">
        <v>42</v>
      </c>
      <c r="AB87" s="25" t="s">
        <v>42</v>
      </c>
      <c r="AC87" s="25" t="s">
        <v>42</v>
      </c>
      <c r="AD87" s="25" t="s">
        <v>42</v>
      </c>
      <c r="AE87" s="25" t="s">
        <v>42</v>
      </c>
      <c r="AF87" s="25" t="s">
        <v>42</v>
      </c>
      <c r="AG87" s="25" t="s">
        <v>42</v>
      </c>
      <c r="AH87" s="31">
        <v>0</v>
      </c>
      <c r="AI87" s="31">
        <v>0</v>
      </c>
      <c r="AJ87" s="31">
        <v>0</v>
      </c>
      <c r="AK87" s="31">
        <v>0</v>
      </c>
      <c r="AL87" s="25" t="s">
        <v>42</v>
      </c>
      <c r="AM87" s="25" t="s">
        <v>42</v>
      </c>
      <c r="AN87" s="25" t="s">
        <v>42</v>
      </c>
      <c r="AO87" s="25" t="s">
        <v>42</v>
      </c>
      <c r="AP87" s="25" t="s">
        <v>42</v>
      </c>
      <c r="AQ87" s="25" t="s">
        <v>42</v>
      </c>
      <c r="AR87" s="25" t="s">
        <v>42</v>
      </c>
      <c r="AS87" s="25" t="s">
        <v>42</v>
      </c>
    </row>
    <row r="88" spans="1:45" s="14" customFormat="1" ht="15.75" customHeight="1" x14ac:dyDescent="0.25">
      <c r="A88" s="13" t="s">
        <v>72</v>
      </c>
      <c r="B88" s="29" t="s">
        <v>95</v>
      </c>
      <c r="C88" s="25" t="s">
        <v>96</v>
      </c>
      <c r="D88" s="25" t="s">
        <v>42</v>
      </c>
      <c r="E88" s="25" t="s">
        <v>42</v>
      </c>
      <c r="F88" s="25" t="s">
        <v>42</v>
      </c>
      <c r="G88" s="25" t="s">
        <v>42</v>
      </c>
      <c r="H88" s="25" t="s">
        <v>42</v>
      </c>
      <c r="I88" s="25" t="s">
        <v>42</v>
      </c>
      <c r="J88" s="19">
        <v>0</v>
      </c>
      <c r="K88" s="19">
        <v>0</v>
      </c>
      <c r="L88" s="25" t="s">
        <v>42</v>
      </c>
      <c r="M88" s="25" t="s">
        <v>42</v>
      </c>
      <c r="N88" s="25" t="s">
        <v>42</v>
      </c>
      <c r="O88" s="25" t="s">
        <v>42</v>
      </c>
      <c r="P88" s="25" t="s">
        <v>42</v>
      </c>
      <c r="Q88" s="25" t="s">
        <v>42</v>
      </c>
      <c r="R88" s="25" t="s">
        <v>42</v>
      </c>
      <c r="S88" s="25" t="s">
        <v>42</v>
      </c>
      <c r="T88" s="25" t="s">
        <v>42</v>
      </c>
      <c r="U88" s="25" t="s">
        <v>42</v>
      </c>
      <c r="V88" s="25" t="s">
        <v>42</v>
      </c>
      <c r="W88" s="25" t="s">
        <v>42</v>
      </c>
      <c r="X88" s="25" t="s">
        <v>42</v>
      </c>
      <c r="Y88" s="25" t="s">
        <v>42</v>
      </c>
      <c r="Z88" s="25" t="s">
        <v>42</v>
      </c>
      <c r="AA88" s="25" t="s">
        <v>42</v>
      </c>
      <c r="AB88" s="25" t="s">
        <v>42</v>
      </c>
      <c r="AC88" s="25" t="s">
        <v>42</v>
      </c>
      <c r="AD88" s="25" t="s">
        <v>42</v>
      </c>
      <c r="AE88" s="25" t="s">
        <v>42</v>
      </c>
      <c r="AF88" s="25" t="s">
        <v>42</v>
      </c>
      <c r="AG88" s="25" t="s">
        <v>42</v>
      </c>
      <c r="AH88" s="31">
        <v>9.3439999999999994</v>
      </c>
      <c r="AI88" s="31">
        <v>9.3439999999999994</v>
      </c>
      <c r="AJ88" s="31">
        <v>0</v>
      </c>
      <c r="AK88" s="31">
        <v>0</v>
      </c>
      <c r="AL88" s="25" t="s">
        <v>42</v>
      </c>
      <c r="AM88" s="25" t="s">
        <v>42</v>
      </c>
      <c r="AN88" s="25" t="s">
        <v>42</v>
      </c>
      <c r="AO88" s="25" t="s">
        <v>42</v>
      </c>
      <c r="AP88" s="25" t="s">
        <v>42</v>
      </c>
      <c r="AQ88" s="25" t="s">
        <v>42</v>
      </c>
      <c r="AR88" s="25" t="s">
        <v>42</v>
      </c>
      <c r="AS88" s="25" t="s">
        <v>42</v>
      </c>
    </row>
    <row r="89" spans="1:45" s="14" customFormat="1" ht="33.75" customHeight="1" x14ac:dyDescent="0.25">
      <c r="A89" s="13" t="s">
        <v>72</v>
      </c>
      <c r="B89" s="29" t="s">
        <v>103</v>
      </c>
      <c r="C89" s="25" t="s">
        <v>104</v>
      </c>
      <c r="D89" s="25" t="s">
        <v>42</v>
      </c>
      <c r="E89" s="25" t="s">
        <v>42</v>
      </c>
      <c r="F89" s="25" t="s">
        <v>42</v>
      </c>
      <c r="G89" s="25" t="s">
        <v>42</v>
      </c>
      <c r="H89" s="25" t="s">
        <v>42</v>
      </c>
      <c r="I89" s="25" t="s">
        <v>42</v>
      </c>
      <c r="J89" s="19">
        <v>0</v>
      </c>
      <c r="K89" s="19">
        <v>0</v>
      </c>
      <c r="L89" s="25" t="s">
        <v>42</v>
      </c>
      <c r="M89" s="25" t="s">
        <v>42</v>
      </c>
      <c r="N89" s="25" t="s">
        <v>42</v>
      </c>
      <c r="O89" s="25" t="s">
        <v>42</v>
      </c>
      <c r="P89" s="25" t="s">
        <v>42</v>
      </c>
      <c r="Q89" s="25" t="s">
        <v>42</v>
      </c>
      <c r="R89" s="25" t="s">
        <v>42</v>
      </c>
      <c r="S89" s="25" t="s">
        <v>42</v>
      </c>
      <c r="T89" s="25" t="s">
        <v>42</v>
      </c>
      <c r="U89" s="25" t="s">
        <v>42</v>
      </c>
      <c r="V89" s="25" t="s">
        <v>42</v>
      </c>
      <c r="W89" s="25" t="s">
        <v>42</v>
      </c>
      <c r="X89" s="25" t="s">
        <v>42</v>
      </c>
      <c r="Y89" s="25" t="s">
        <v>42</v>
      </c>
      <c r="Z89" s="25" t="s">
        <v>42</v>
      </c>
      <c r="AA89" s="25" t="s">
        <v>42</v>
      </c>
      <c r="AB89" s="25" t="s">
        <v>42</v>
      </c>
      <c r="AC89" s="25" t="s">
        <v>42</v>
      </c>
      <c r="AD89" s="25" t="s">
        <v>42</v>
      </c>
      <c r="AE89" s="25" t="s">
        <v>42</v>
      </c>
      <c r="AF89" s="25" t="s">
        <v>42</v>
      </c>
      <c r="AG89" s="25" t="s">
        <v>42</v>
      </c>
      <c r="AH89" s="31">
        <v>0</v>
      </c>
      <c r="AI89" s="31">
        <v>0</v>
      </c>
      <c r="AJ89" s="31">
        <v>0</v>
      </c>
      <c r="AK89" s="31">
        <v>0</v>
      </c>
      <c r="AL89" s="25" t="s">
        <v>42</v>
      </c>
      <c r="AM89" s="25" t="s">
        <v>42</v>
      </c>
      <c r="AN89" s="25" t="s">
        <v>42</v>
      </c>
      <c r="AO89" s="25" t="s">
        <v>42</v>
      </c>
      <c r="AP89" s="25" t="s">
        <v>42</v>
      </c>
      <c r="AQ89" s="25" t="s">
        <v>42</v>
      </c>
      <c r="AR89" s="25" t="s">
        <v>42</v>
      </c>
      <c r="AS89" s="25" t="s">
        <v>42</v>
      </c>
    </row>
    <row r="90" spans="1:45" s="14" customFormat="1" ht="33.75" customHeight="1" x14ac:dyDescent="0.25">
      <c r="A90" s="13" t="s">
        <v>72</v>
      </c>
      <c r="B90" s="29" t="s">
        <v>105</v>
      </c>
      <c r="C90" s="25" t="s">
        <v>106</v>
      </c>
      <c r="D90" s="25" t="s">
        <v>42</v>
      </c>
      <c r="E90" s="25" t="s">
        <v>42</v>
      </c>
      <c r="F90" s="25" t="s">
        <v>42</v>
      </c>
      <c r="G90" s="25" t="s">
        <v>42</v>
      </c>
      <c r="H90" s="25" t="s">
        <v>42</v>
      </c>
      <c r="I90" s="25" t="s">
        <v>42</v>
      </c>
      <c r="J90" s="19">
        <v>0</v>
      </c>
      <c r="K90" s="19">
        <v>0</v>
      </c>
      <c r="L90" s="25" t="s">
        <v>42</v>
      </c>
      <c r="M90" s="25" t="s">
        <v>42</v>
      </c>
      <c r="N90" s="25" t="s">
        <v>42</v>
      </c>
      <c r="O90" s="25" t="s">
        <v>42</v>
      </c>
      <c r="P90" s="25" t="s">
        <v>42</v>
      </c>
      <c r="Q90" s="25" t="s">
        <v>42</v>
      </c>
      <c r="R90" s="25" t="s">
        <v>42</v>
      </c>
      <c r="S90" s="25" t="s">
        <v>42</v>
      </c>
      <c r="T90" s="25" t="s">
        <v>42</v>
      </c>
      <c r="U90" s="25" t="s">
        <v>42</v>
      </c>
      <c r="V90" s="25" t="s">
        <v>42</v>
      </c>
      <c r="W90" s="25" t="s">
        <v>42</v>
      </c>
      <c r="X90" s="25" t="s">
        <v>42</v>
      </c>
      <c r="Y90" s="25" t="s">
        <v>42</v>
      </c>
      <c r="Z90" s="25" t="s">
        <v>42</v>
      </c>
      <c r="AA90" s="25" t="s">
        <v>42</v>
      </c>
      <c r="AB90" s="25" t="s">
        <v>42</v>
      </c>
      <c r="AC90" s="25" t="s">
        <v>42</v>
      </c>
      <c r="AD90" s="25" t="s">
        <v>42</v>
      </c>
      <c r="AE90" s="25" t="s">
        <v>42</v>
      </c>
      <c r="AF90" s="25" t="s">
        <v>42</v>
      </c>
      <c r="AG90" s="25" t="s">
        <v>42</v>
      </c>
      <c r="AH90" s="31">
        <f>ROUND(16128000/1000000*1.043*1.04,3)</f>
        <v>17.494</v>
      </c>
      <c r="AI90" s="31">
        <f>ROUND(16128000/1000000*1.043*1.04,3)</f>
        <v>17.494</v>
      </c>
      <c r="AJ90" s="31">
        <v>0</v>
      </c>
      <c r="AK90" s="31">
        <v>0</v>
      </c>
      <c r="AL90" s="25" t="s">
        <v>42</v>
      </c>
      <c r="AM90" s="25" t="s">
        <v>42</v>
      </c>
      <c r="AN90" s="25" t="s">
        <v>42</v>
      </c>
      <c r="AO90" s="25" t="s">
        <v>42</v>
      </c>
      <c r="AP90" s="25" t="s">
        <v>42</v>
      </c>
      <c r="AQ90" s="25" t="s">
        <v>42</v>
      </c>
      <c r="AR90" s="25" t="s">
        <v>42</v>
      </c>
      <c r="AS90" s="25" t="s">
        <v>42</v>
      </c>
    </row>
    <row r="91" spans="1:45" s="14" customFormat="1" ht="48" x14ac:dyDescent="0.25">
      <c r="A91" s="13" t="s">
        <v>72</v>
      </c>
      <c r="B91" s="29" t="s">
        <v>201</v>
      </c>
      <c r="C91" s="25" t="s">
        <v>200</v>
      </c>
      <c r="D91" s="25" t="s">
        <v>42</v>
      </c>
      <c r="E91" s="25" t="s">
        <v>42</v>
      </c>
      <c r="F91" s="25" t="s">
        <v>42</v>
      </c>
      <c r="G91" s="25" t="s">
        <v>42</v>
      </c>
      <c r="H91" s="25" t="s">
        <v>42</v>
      </c>
      <c r="I91" s="25" t="s">
        <v>42</v>
      </c>
      <c r="J91" s="19">
        <v>0</v>
      </c>
      <c r="K91" s="19">
        <v>0</v>
      </c>
      <c r="L91" s="25" t="s">
        <v>42</v>
      </c>
      <c r="M91" s="25" t="s">
        <v>42</v>
      </c>
      <c r="N91" s="25" t="s">
        <v>42</v>
      </c>
      <c r="O91" s="25" t="s">
        <v>42</v>
      </c>
      <c r="P91" s="25" t="s">
        <v>42</v>
      </c>
      <c r="Q91" s="25" t="s">
        <v>42</v>
      </c>
      <c r="R91" s="25" t="s">
        <v>42</v>
      </c>
      <c r="S91" s="25" t="s">
        <v>42</v>
      </c>
      <c r="T91" s="25" t="s">
        <v>42</v>
      </c>
      <c r="U91" s="25" t="s">
        <v>42</v>
      </c>
      <c r="V91" s="25" t="s">
        <v>42</v>
      </c>
      <c r="W91" s="25" t="s">
        <v>42</v>
      </c>
      <c r="X91" s="25" t="s">
        <v>42</v>
      </c>
      <c r="Y91" s="25" t="s">
        <v>42</v>
      </c>
      <c r="Z91" s="25" t="s">
        <v>42</v>
      </c>
      <c r="AA91" s="25" t="s">
        <v>42</v>
      </c>
      <c r="AB91" s="25" t="s">
        <v>42</v>
      </c>
      <c r="AC91" s="25" t="s">
        <v>42</v>
      </c>
      <c r="AD91" s="25" t="s">
        <v>42</v>
      </c>
      <c r="AE91" s="25" t="s">
        <v>42</v>
      </c>
      <c r="AF91" s="25" t="s">
        <v>42</v>
      </c>
      <c r="AG91" s="25" t="s">
        <v>42</v>
      </c>
      <c r="AH91" s="31">
        <v>0</v>
      </c>
      <c r="AI91" s="31">
        <v>0</v>
      </c>
      <c r="AJ91" s="31">
        <v>0</v>
      </c>
      <c r="AK91" s="31">
        <v>0</v>
      </c>
      <c r="AL91" s="25" t="s">
        <v>42</v>
      </c>
      <c r="AM91" s="25" t="s">
        <v>42</v>
      </c>
      <c r="AN91" s="25" t="s">
        <v>42</v>
      </c>
      <c r="AO91" s="25" t="s">
        <v>42</v>
      </c>
      <c r="AP91" s="25" t="s">
        <v>42</v>
      </c>
      <c r="AQ91" s="25" t="s">
        <v>42</v>
      </c>
      <c r="AR91" s="25" t="s">
        <v>42</v>
      </c>
      <c r="AS91" s="25" t="s">
        <v>42</v>
      </c>
    </row>
  </sheetData>
  <mergeCells count="42"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M2:N2"/>
    <mergeCell ref="K2:L2"/>
    <mergeCell ref="A4:AS4"/>
    <mergeCell ref="A5:AS5"/>
    <mergeCell ref="A7:AS7"/>
    <mergeCell ref="B15:B18"/>
    <mergeCell ref="C15:C18"/>
    <mergeCell ref="D17:E17"/>
    <mergeCell ref="F17:G17"/>
    <mergeCell ref="P17:Q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20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K0429_1157017012448_01_1_69_0</vt:lpstr>
      <vt:lpstr>K0429_1157017012448_01_1_69_0!Заголовки_для_печати</vt:lpstr>
      <vt:lpstr>K0429_1157017012448_01_1_69_0!Область_печати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2026-04-29T02:50:15Z</dcterms:modified>
</cp:coreProperties>
</file>